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19200" windowHeight="7530" activeTab="1"/>
  </bookViews>
  <sheets>
    <sheet name="Metas dos Indicadores" sheetId="1" r:id="rId1"/>
    <sheet name="Metas setoriais" sheetId="2" r:id="rId2"/>
    <sheet name="Base Água" sheetId="3" r:id="rId3"/>
    <sheet name="Base Esgoto" sheetId="4" r:id="rId4"/>
    <sheet name="Base Resíduos" sheetId="6" r:id="rId5"/>
    <sheet name="Base Drenagem" sheetId="7" r:id="rId6"/>
  </sheets>
  <definedNames>
    <definedName name="_xlnm.Print_Area" localSheetId="2">'Base Água'!$A$1:$R$376</definedName>
    <definedName name="_xlnm.Print_Area" localSheetId="0">'Metas dos Indicadores'!$A$1:$AD$41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2" i="2" l="1"/>
  <c r="J3" i="2"/>
  <c r="J4" i="2"/>
  <c r="J5" i="2"/>
  <c r="J1" i="2"/>
  <c r="T17" i="2"/>
  <c r="U17" i="2"/>
  <c r="V17" i="2"/>
  <c r="W17" i="2"/>
  <c r="X17" i="2" s="1"/>
  <c r="Y17" i="2" s="1"/>
  <c r="Z17" i="2" s="1"/>
  <c r="AA17" i="2" s="1"/>
  <c r="AB17" i="2" s="1"/>
  <c r="AC17" i="2" s="1"/>
  <c r="S17" i="2"/>
  <c r="P17" i="2"/>
  <c r="Q17" i="2"/>
  <c r="R17" i="2"/>
  <c r="O17" i="2"/>
  <c r="N17" i="2"/>
  <c r="M17" i="2"/>
  <c r="L17" i="2"/>
  <c r="K17" i="2"/>
  <c r="M32" i="1" l="1"/>
  <c r="N32" i="1" s="1"/>
  <c r="O32" i="1" s="1"/>
  <c r="P32" i="1" s="1"/>
  <c r="Q32" i="1" s="1"/>
  <c r="R32" i="1" s="1"/>
  <c r="S32" i="1" s="1"/>
  <c r="T32" i="1" s="1"/>
  <c r="U32" i="1" s="1"/>
  <c r="V32" i="1" s="1"/>
  <c r="W32" i="1" s="1"/>
  <c r="X32" i="1" s="1"/>
  <c r="Y32" i="1" s="1"/>
  <c r="Z32" i="1" s="1"/>
  <c r="AA32" i="1" s="1"/>
  <c r="AB32" i="1" s="1"/>
  <c r="AC32" i="1" s="1"/>
  <c r="AD32" i="1" s="1"/>
  <c r="L32" i="1"/>
  <c r="L31" i="1"/>
  <c r="M31" i="1" s="1"/>
  <c r="N31" i="1" s="1"/>
  <c r="O31" i="1" s="1"/>
  <c r="P31" i="1" s="1"/>
  <c r="Q31" i="1" s="1"/>
  <c r="R31" i="1" s="1"/>
  <c r="S31" i="1" s="1"/>
  <c r="T31" i="1" s="1"/>
  <c r="U31" i="1" s="1"/>
  <c r="V31" i="1" s="1"/>
  <c r="W31" i="1" s="1"/>
  <c r="X31" i="1" s="1"/>
  <c r="Y31" i="1" s="1"/>
  <c r="Z31" i="1" s="1"/>
  <c r="AA31" i="1" s="1"/>
  <c r="AB31" i="1" s="1"/>
  <c r="AC31" i="1" s="1"/>
  <c r="AD31" i="1" s="1"/>
  <c r="U25" i="1"/>
  <c r="V25" i="1" s="1"/>
  <c r="W25" i="1" s="1"/>
  <c r="X25" i="1" s="1"/>
  <c r="Y25" i="1" s="1"/>
  <c r="Z25" i="1" s="1"/>
  <c r="AA25" i="1" s="1"/>
  <c r="AB25" i="1" s="1"/>
  <c r="AC25" i="1" s="1"/>
  <c r="AD25" i="1" s="1"/>
  <c r="L23" i="1"/>
  <c r="M23" i="1" s="1"/>
  <c r="N23" i="1" s="1"/>
  <c r="O23" i="1" s="1"/>
  <c r="P23" i="1" s="1"/>
  <c r="Q23" i="1" s="1"/>
  <c r="R23" i="1" s="1"/>
  <c r="S23" i="1" s="1"/>
  <c r="T23" i="1" s="1"/>
  <c r="U23" i="1" s="1"/>
  <c r="V23" i="1" s="1"/>
  <c r="W23" i="1" s="1"/>
  <c r="X23" i="1" s="1"/>
  <c r="Y23" i="1" s="1"/>
  <c r="Z23" i="1" s="1"/>
  <c r="AA23" i="1" s="1"/>
  <c r="AB23" i="1" s="1"/>
  <c r="AC23" i="1" s="1"/>
  <c r="AD23" i="1" s="1"/>
  <c r="O24" i="1"/>
  <c r="P24" i="1" s="1"/>
  <c r="Q24" i="1" s="1"/>
  <c r="R24" i="1" s="1"/>
  <c r="S24" i="1" s="1"/>
  <c r="T24" i="1" s="1"/>
  <c r="U24" i="1" s="1"/>
  <c r="V24" i="1" s="1"/>
  <c r="W24" i="1" s="1"/>
  <c r="X24" i="1" s="1"/>
  <c r="Y24" i="1" s="1"/>
  <c r="Z24" i="1" s="1"/>
  <c r="AA24" i="1" s="1"/>
  <c r="AB24" i="1" s="1"/>
  <c r="AC24" i="1" s="1"/>
  <c r="AD24" i="1" s="1"/>
  <c r="S13" i="1"/>
  <c r="T13" i="1" s="1"/>
  <c r="U13" i="1" s="1"/>
  <c r="V13" i="1" s="1"/>
  <c r="W13" i="1" s="1"/>
  <c r="X13" i="1" s="1"/>
  <c r="Y13" i="1" s="1"/>
  <c r="Z13" i="1" s="1"/>
  <c r="AA13" i="1" s="1"/>
  <c r="AB13" i="1" s="1"/>
  <c r="AC13" i="1" s="1"/>
  <c r="AD13" i="1" s="1"/>
  <c r="O14" i="1"/>
  <c r="P14" i="1" s="1"/>
  <c r="Q14" i="1" s="1"/>
  <c r="R14" i="1" s="1"/>
  <c r="S14" i="1" s="1"/>
  <c r="T14" i="1" s="1"/>
  <c r="U14" i="1" s="1"/>
  <c r="V14" i="1" s="1"/>
  <c r="W14" i="1" s="1"/>
  <c r="X14" i="1" s="1"/>
  <c r="Y14" i="1" s="1"/>
  <c r="Z14" i="1" s="1"/>
  <c r="AA14" i="1" s="1"/>
  <c r="AB14" i="1" s="1"/>
  <c r="AC14" i="1" s="1"/>
  <c r="AD14" i="1" s="1"/>
  <c r="L13" i="1"/>
  <c r="M13" i="1" s="1"/>
  <c r="N13" i="1" s="1"/>
  <c r="O13" i="1" s="1"/>
  <c r="P13" i="1" s="1"/>
  <c r="Q13" i="1" s="1"/>
</calcChain>
</file>

<file path=xl/comments1.xml><?xml version="1.0" encoding="utf-8"?>
<comments xmlns="http://schemas.openxmlformats.org/spreadsheetml/2006/main">
  <authors>
    <author>Deverson Simioni</author>
  </authors>
  <commentList>
    <comment ref="N11" authorId="0">
      <text>
        <r>
          <rPr>
            <b/>
            <sz val="9"/>
            <color indexed="81"/>
            <rFont val="Tahoma"/>
            <charset val="1"/>
          </rPr>
          <t>94% em 2015. Tendência continuar até nova ETA Central e automação ETA Sul.</t>
        </r>
      </text>
    </comment>
    <comment ref="K13" authorId="0">
      <text>
        <r>
          <rPr>
            <b/>
            <sz val="9"/>
            <color indexed="81"/>
            <rFont val="Tahoma"/>
            <charset val="1"/>
          </rPr>
          <t>Começou com 42%</t>
        </r>
      </text>
    </comment>
    <comment ref="N13" authorId="0">
      <text>
        <r>
          <rPr>
            <b/>
            <sz val="9"/>
            <color indexed="81"/>
            <rFont val="Tahoma"/>
            <charset val="1"/>
          </rPr>
          <t>36% acumulado de 2015</t>
        </r>
      </text>
    </comment>
  </commentList>
</comments>
</file>

<file path=xl/sharedStrings.xml><?xml version="1.0" encoding="utf-8"?>
<sst xmlns="http://schemas.openxmlformats.org/spreadsheetml/2006/main" count="440" uniqueCount="268">
  <si>
    <t>PREFEITURA MUNICIPAL DE JARAGUÁ DO SUL</t>
  </si>
  <si>
    <t>PLANO MUNICIPAL DE SANEAMENTO BÁSICO</t>
  </si>
  <si>
    <t>REVISÃO 1</t>
  </si>
  <si>
    <t>INDICADORES</t>
  </si>
  <si>
    <t>ANO 1</t>
  </si>
  <si>
    <t>ANO 2</t>
  </si>
  <si>
    <t>ANO 3</t>
  </si>
  <si>
    <t>ANO 4</t>
  </si>
  <si>
    <t>ANO 5</t>
  </si>
  <si>
    <t>ANO 6</t>
  </si>
  <si>
    <t>ANO 7</t>
  </si>
  <si>
    <t>ANO 8</t>
  </si>
  <si>
    <t>ANO 9</t>
  </si>
  <si>
    <t>ANO 10</t>
  </si>
  <si>
    <t>ANO 11</t>
  </si>
  <si>
    <t>ANO 12</t>
  </si>
  <si>
    <t>ANO 13</t>
  </si>
  <si>
    <t>ANO 14</t>
  </si>
  <si>
    <t>ANO 15</t>
  </si>
  <si>
    <t>ANO 16</t>
  </si>
  <si>
    <t>ANO 17</t>
  </si>
  <si>
    <t>ANO 18</t>
  </si>
  <si>
    <t>ANO 19</t>
  </si>
  <si>
    <t>ANO 20</t>
  </si>
  <si>
    <t xml:space="preserve">Realizado </t>
  </si>
  <si>
    <t>Universalização dos serviços: cobertura com água - CBA</t>
  </si>
  <si>
    <t>Universalização dos serviços: cobertura com esgoto - CBE</t>
  </si>
  <si>
    <t>CBA</t>
  </si>
  <si>
    <t>IQA</t>
  </si>
  <si>
    <t>CBE</t>
  </si>
  <si>
    <t>Curto Prazo</t>
  </si>
  <si>
    <t>Médio Prazo</t>
  </si>
  <si>
    <t>Longo Prazo</t>
  </si>
  <si>
    <t>IEPA</t>
  </si>
  <si>
    <t>Execução de Serviços nos Prazos</t>
  </si>
  <si>
    <t>1.1.1</t>
  </si>
  <si>
    <t>1.1.2</t>
  </si>
  <si>
    <t>1.1.3</t>
  </si>
  <si>
    <t>1.1.4</t>
  </si>
  <si>
    <t>1.1.5</t>
  </si>
  <si>
    <t>1.1.6</t>
  </si>
  <si>
    <t>1.1.7</t>
  </si>
  <si>
    <t>1.1.8</t>
  </si>
  <si>
    <t>1.1.9</t>
  </si>
  <si>
    <t>1.1.10</t>
  </si>
  <si>
    <t>1.1</t>
  </si>
  <si>
    <t>ISCA</t>
  </si>
  <si>
    <t>Índice de Satisfação do Cliente</t>
  </si>
  <si>
    <t>IEAR</t>
  </si>
  <si>
    <t>Índice de Evasão de Arrecadação</t>
  </si>
  <si>
    <t>1.1.11</t>
  </si>
  <si>
    <t>1.1.12</t>
  </si>
  <si>
    <t>ABASTECIMENTO DE ÁGUA E ESGOTAMENTO SANITÁRIO</t>
  </si>
  <si>
    <t>IQCRSD</t>
  </si>
  <si>
    <t>Índice de Cobertura dos Serviços de Coleta de Resíduos Domiciliares</t>
  </si>
  <si>
    <t>IRMRS</t>
  </si>
  <si>
    <t>IRMO</t>
  </si>
  <si>
    <t>IRDAS</t>
  </si>
  <si>
    <t>ICCTRSS</t>
  </si>
  <si>
    <t>ICSMiD</t>
  </si>
  <si>
    <t>DRENAGEM URBANA E MANEJO DE ÁGUAS PLUVIAIS</t>
  </si>
  <si>
    <t>RESÍDUOS SÓLIDOS E MANEJO DE RESÍDUOS SÓLIDOS</t>
  </si>
  <si>
    <t>Índice de Cobertura do Sistema de Microdrenagem</t>
  </si>
  <si>
    <t>Índice de Eficiência do Sistema de Drenagem</t>
  </si>
  <si>
    <t>IESMiD</t>
  </si>
  <si>
    <t>IVLE</t>
  </si>
  <si>
    <t>Índice de vistoria de ligação de esgoto no sistema de drenagem</t>
  </si>
  <si>
    <t>Índice de Qualidade da água distribuída - IQA</t>
  </si>
  <si>
    <t>Índice de Continuidade do Abastecimento de Água</t>
  </si>
  <si>
    <t>ICA</t>
  </si>
  <si>
    <t>Índice de Perdas no Sistema de Distribuição</t>
  </si>
  <si>
    <t>Índice de Eficiência do Tratamento de Esgoto</t>
  </si>
  <si>
    <t>IESMaD</t>
  </si>
  <si>
    <t>Índice de Eficiência do Sistema de Macrodrenagem</t>
  </si>
  <si>
    <t>METAS</t>
  </si>
  <si>
    <t>IQE</t>
  </si>
  <si>
    <t>ICCD</t>
  </si>
  <si>
    <t>Índice de Qualidade da Coleta de Resíduos Domiciliares (Pesquisa)</t>
  </si>
  <si>
    <t>Índice de reaproveitamento de materiais recicláveis secos</t>
  </si>
  <si>
    <t>Índice de Resíduos Domiciliares encaminhados para Aterro</t>
  </si>
  <si>
    <t>Índice de reaproveitamento do MO sobre total de Resíduos Orgânicos</t>
  </si>
  <si>
    <t>Índice de Cobertura de coleta e tratamento  dos resíduos de Serviços de Saúde</t>
  </si>
  <si>
    <t>Índice de atendimento do sistema de drenagem (População atendida)</t>
  </si>
  <si>
    <t>Índice de ocorrência de alagamentos</t>
  </si>
  <si>
    <t>Indicador de comprimeto de rede por habitante</t>
  </si>
  <si>
    <t>Indicador de custo por habitante</t>
  </si>
  <si>
    <t>Indicador de custo por comprimento de rede</t>
  </si>
  <si>
    <t>1. OBJETIVOS ESPECÍFICOS</t>
  </si>
  <si>
    <t>2. METAS PARA SISTEMA DE ABASTECIMENTO DE ÁGUA:</t>
  </si>
  <si>
    <t>3. DEFINIÇÃO DE PRIORIDADES</t>
  </si>
  <si>
    <t>4. DESCRIÇÃO DAS OBRAS E SERVIÇOS</t>
  </si>
  <si>
    <t>5. INVESTIMENTOS</t>
  </si>
  <si>
    <t>2. METAS PARA SISTEMA DE ESGOTAMENTO SANITÁRIO</t>
  </si>
  <si>
    <t xml:space="preserve">2. METAS PARA SISTEMA DE RESÍDUOS </t>
  </si>
  <si>
    <t>NÃO DEFINIDAS</t>
  </si>
  <si>
    <t>4. DESCRIÇÃO DE OBRAS E SERVIÇOS</t>
  </si>
  <si>
    <t>5. INVESTIMENTOS - NÃO APRESENTADOS</t>
  </si>
  <si>
    <t>2. METAS</t>
  </si>
  <si>
    <t>3. DEFINIÇÃO DE PRIORIDADES - NÃO DEFINIDAS</t>
  </si>
  <si>
    <t>6. INDICADORES COMPLEMENTARES</t>
  </si>
  <si>
    <t>6. Indicadores Adicionais</t>
  </si>
  <si>
    <t>2.1</t>
  </si>
  <si>
    <t>2.1.1</t>
  </si>
  <si>
    <t>2.1.2</t>
  </si>
  <si>
    <t>2.1.3</t>
  </si>
  <si>
    <t>2.1.4</t>
  </si>
  <si>
    <t>2.1.5</t>
  </si>
  <si>
    <t>2.1.6</t>
  </si>
  <si>
    <t>2.3</t>
  </si>
  <si>
    <t>2.3.1</t>
  </si>
  <si>
    <t>2.3.2</t>
  </si>
  <si>
    <t>2.3.3</t>
  </si>
  <si>
    <t>2.3.4</t>
  </si>
  <si>
    <t>2.3.5</t>
  </si>
  <si>
    <t>2.3.6</t>
  </si>
  <si>
    <t>2.3.7</t>
  </si>
  <si>
    <t>2.3.8</t>
  </si>
  <si>
    <t>2.3.9</t>
  </si>
  <si>
    <t>Comentários</t>
  </si>
  <si>
    <t>Legenda</t>
  </si>
  <si>
    <t>Não atende</t>
  </si>
  <si>
    <t>Atende parcialmente</t>
  </si>
  <si>
    <t>Atende Plenamento</t>
  </si>
  <si>
    <t>Nova Proposta</t>
  </si>
  <si>
    <t>ETA Central - Projeto executivo 800 L/s</t>
  </si>
  <si>
    <t>3.000 m³ - R5</t>
  </si>
  <si>
    <t>500 m³ - Águas Claras e Figueira</t>
  </si>
  <si>
    <t>1.500 m³ - Nereu ramos</t>
  </si>
  <si>
    <t>200 m³ - Santa Luzia</t>
  </si>
  <si>
    <t>1.000 m³ - Molha</t>
  </si>
  <si>
    <t>ETA-SUL - 2.800 m³ de reservação ao longo dos 20 anos</t>
  </si>
  <si>
    <t>Rio Molha - Pré-sedimentador ou aumento de reservação</t>
  </si>
  <si>
    <t>Santa Luzia - Projeto executivo para ampliação em 12 L/s</t>
  </si>
  <si>
    <t>Substituição de 60.000 m de rede DN 50 mm a partir de 2018-2031</t>
  </si>
  <si>
    <t>Perdas - Instalar DMC´s de 2.000 Ligações</t>
  </si>
  <si>
    <t>Recadastramento de Cliestes</t>
  </si>
  <si>
    <t>Implantação de Reservatórios</t>
  </si>
  <si>
    <t>Construção de Sede Administrativa</t>
  </si>
  <si>
    <t>início</t>
  </si>
  <si>
    <t>1.1.13</t>
  </si>
  <si>
    <t>Implantar 130.632 m de rede ao longo do período</t>
  </si>
  <si>
    <t>1.1.14</t>
  </si>
  <si>
    <t>Implantar 153.502 m de rede ao longo do período</t>
  </si>
  <si>
    <t>1.1.15</t>
  </si>
  <si>
    <t>1.1.16</t>
  </si>
  <si>
    <t>1.1.17</t>
  </si>
  <si>
    <t>1.1.18</t>
  </si>
  <si>
    <t>Implantar 10.503 Ligações</t>
  </si>
  <si>
    <t>23446 m</t>
  </si>
  <si>
    <t>38940 m</t>
  </si>
  <si>
    <t>91116 m</t>
  </si>
  <si>
    <t>3057 lig.</t>
  </si>
  <si>
    <t>3712 lig.</t>
  </si>
  <si>
    <t>8734 lig.</t>
  </si>
  <si>
    <t>Elevatórias e Emissários - 71 até final</t>
  </si>
  <si>
    <t>ETE - São Luis - Início de Operação</t>
  </si>
  <si>
    <t>ETE - nereu Ramos - Ampliação 17,46 L/s</t>
  </si>
  <si>
    <t>ETE - Água Verde - Melhorias</t>
  </si>
  <si>
    <t>cadastro de elevatórias para manutenção</t>
  </si>
  <si>
    <t>Instalação de Supervisórios em Estações Elevatórias (20 por ano)</t>
  </si>
  <si>
    <t xml:space="preserve">Projeto sistema de esgoto de Santa Luzia </t>
  </si>
  <si>
    <t>Projeto sistema de esgoto - Revisão</t>
  </si>
  <si>
    <t>Criar unidade de gestão de esgoto</t>
  </si>
  <si>
    <t>1.1.19</t>
  </si>
  <si>
    <t>1.1.20</t>
  </si>
  <si>
    <t>1.1.21</t>
  </si>
  <si>
    <t>1.1.22</t>
  </si>
  <si>
    <t>1.1.23</t>
  </si>
  <si>
    <t>1.1.24</t>
  </si>
  <si>
    <t>Regularidade - Vias centrais diário, demais áreas 3 x por semana</t>
  </si>
  <si>
    <t>Fazer estudo gravimétrico</t>
  </si>
  <si>
    <t>Implantar coleta diferenciada de MO - Coleta simultânea recicláveis e MO</t>
  </si>
  <si>
    <t>Programa de Controle - Coleta de dados e pesquisa</t>
  </si>
  <si>
    <t>Campanhas de Conscientização e Informação - Sócio- ambiental</t>
  </si>
  <si>
    <t>Camapnha de adesão a coleta seletiva</t>
  </si>
  <si>
    <t>Implantação de Unidade de Triagem e Beneficiamento de Resíduos Secos e MO</t>
  </si>
  <si>
    <t>Solução para aterro sanitário - próprio ou terceirizado</t>
  </si>
  <si>
    <t>Manutenção de Lixeiras</t>
  </si>
  <si>
    <t>Programa de valorização da Limpeza Pública</t>
  </si>
  <si>
    <t>Mutirão de Limpeza</t>
  </si>
  <si>
    <t>Responsabilização dos geradores de resíduos de serviços de saude</t>
  </si>
  <si>
    <t>Implantação de sistema de gestão sustentável de Resíduos de Contratução Civil</t>
  </si>
  <si>
    <t>2.1.7</t>
  </si>
  <si>
    <t>2.1.8</t>
  </si>
  <si>
    <t>2.1.9</t>
  </si>
  <si>
    <t>2.1.10</t>
  </si>
  <si>
    <t>2.1.11</t>
  </si>
  <si>
    <t>2.1.12</t>
  </si>
  <si>
    <t>2.1.13</t>
  </si>
  <si>
    <t>Estruturação Organizacional exclusiva para o setor</t>
  </si>
  <si>
    <t>Implantação de programa de manutenção corretiva e preventiva</t>
  </si>
  <si>
    <t>Programa de educação ambiental e medidas de controle de poluição</t>
  </si>
  <si>
    <t>Normatização dos projetos de drenagem</t>
  </si>
  <si>
    <t>Atualização do cadastro Técnico do sistema de microdrenagem</t>
  </si>
  <si>
    <t>Projeto de macrodrenagem Urbana</t>
  </si>
  <si>
    <t xml:space="preserve">Medidas de controle na fonte (pavimentação permeável e reservatórios temporários </t>
  </si>
  <si>
    <t>Sistema de previsão e alertas</t>
  </si>
  <si>
    <t>Proposta de zoneamento das áreas sujeitas a inundações</t>
  </si>
  <si>
    <t>2.3.10</t>
  </si>
  <si>
    <t>2.3.11</t>
  </si>
  <si>
    <t>3.1</t>
  </si>
  <si>
    <t>3.1.1</t>
  </si>
  <si>
    <t>3.1.2</t>
  </si>
  <si>
    <t>3.1.3</t>
  </si>
  <si>
    <t>3.1.4</t>
  </si>
  <si>
    <t>3.1.5</t>
  </si>
  <si>
    <t>3.1.6</t>
  </si>
  <si>
    <t>3.1.7</t>
  </si>
  <si>
    <t>3.1.8</t>
  </si>
  <si>
    <t>3.1.9</t>
  </si>
  <si>
    <t>1.1.25</t>
  </si>
  <si>
    <t>A evolução dos valores dependem dos valores identificados no ano 2012.</t>
  </si>
  <si>
    <t>ETA-SUL - Mapeamento dos pontos de degradação</t>
  </si>
  <si>
    <t>Previsto para 2013 e 2014</t>
  </si>
  <si>
    <t>Término 1º semestre de 2015</t>
  </si>
  <si>
    <t>Originalmente sem previsão</t>
  </si>
  <si>
    <t>Contruir 01 reserv. de 3.000m³ aço vitr.</t>
  </si>
  <si>
    <t>Diminuir a área e contruir ERAT</t>
  </si>
  <si>
    <t>Previsão 2012</t>
  </si>
  <si>
    <t>Término 2013</t>
  </si>
  <si>
    <t>Previsto para 2014</t>
  </si>
  <si>
    <t>Nova proposta para 2019</t>
  </si>
  <si>
    <t>Santa Luzia - Novo reservatório de 500 m³</t>
  </si>
  <si>
    <t>Previsto para 2013</t>
  </si>
  <si>
    <t>Nova proposta para 2024</t>
  </si>
  <si>
    <t>Substituição de todos hidrômetros com mais de 7 anos</t>
  </si>
  <si>
    <t>Meta 2013 finalizar</t>
  </si>
  <si>
    <t>Término em 2016</t>
  </si>
  <si>
    <t>Meta 100% em 2013 (30 DMCs)</t>
  </si>
  <si>
    <t>Pesquisa de vazamentos</t>
  </si>
  <si>
    <t>Meta 18% CP; 20% MP; 62% LP</t>
  </si>
  <si>
    <t>3.000m³ (2013) e 2.000m³ (13; 21 e 24)</t>
  </si>
  <si>
    <t>Foi construído de 600m³</t>
  </si>
  <si>
    <t>2.800 m³ - ETA Sul</t>
  </si>
  <si>
    <t>1.500 m³ - Picolli</t>
  </si>
  <si>
    <t>Meta 2.000 m³ em 2013</t>
  </si>
  <si>
    <t>Nova proposta para 2018 e 2019</t>
  </si>
  <si>
    <t>Meta em 2014</t>
  </si>
  <si>
    <t>Nova proposta para 2020</t>
  </si>
  <si>
    <t>1.1.14.1</t>
  </si>
  <si>
    <t>1.1.14.2</t>
  </si>
  <si>
    <t>1.1.14.3</t>
  </si>
  <si>
    <t>1.1.14.4</t>
  </si>
  <si>
    <t>1.1.14.5</t>
  </si>
  <si>
    <t>1.1.14.6</t>
  </si>
  <si>
    <t>1.1.14.7</t>
  </si>
  <si>
    <t>1.1.26</t>
  </si>
  <si>
    <t>Implantação da Nova ETA Central</t>
  </si>
  <si>
    <t>Alteração para 1.000 L/s</t>
  </si>
  <si>
    <t>Previsto 2015, 2016 e 2017</t>
  </si>
  <si>
    <t>Meta 2021</t>
  </si>
  <si>
    <t>Nova proposta para reduzir área</t>
  </si>
  <si>
    <t>R5</t>
  </si>
  <si>
    <t>ERAT FG</t>
  </si>
  <si>
    <t>Nereu</t>
  </si>
  <si>
    <t>Picolli</t>
  </si>
  <si>
    <t>ETA Sul</t>
  </si>
  <si>
    <t>ETA Sul não estava operando</t>
  </si>
  <si>
    <t>Meta 2013</t>
  </si>
  <si>
    <t>Meta 2016</t>
  </si>
  <si>
    <t>Nova proposta para 2024 e 2025</t>
  </si>
  <si>
    <t>Meta 2024</t>
  </si>
  <si>
    <t>Nova proposta para 2025 e 2026</t>
  </si>
  <si>
    <t>2º Semestre 2015</t>
  </si>
  <si>
    <t>Meta 2012</t>
  </si>
  <si>
    <t>Meta 2013 com R$ 1.000.000,00</t>
  </si>
  <si>
    <t>Nova proposta para 2015 (R$ 1,6 mi)</t>
  </si>
  <si>
    <t>Nova proposta para 2015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</si>
</sst>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%"/>
  </numFmts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b/>
      <sz val="9"/>
      <color indexed="81"/>
      <name val="Tahoma"/>
      <charset val="1"/>
    </font>
  </fonts>
  <fills count="13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0000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52">
    <xf numFmtId="0" fontId="0" fillId="0" borderId="0" xfId="0"/>
    <xf numFmtId="0" fontId="0" fillId="0" borderId="0" xfId="0" applyAlignment="1">
      <alignment horizontal="center"/>
    </xf>
    <xf numFmtId="0" fontId="3" fillId="0" borderId="1" xfId="0" applyFont="1" applyFill="1" applyBorder="1" applyAlignment="1">
      <alignment vertical="center" wrapText="1"/>
    </xf>
    <xf numFmtId="0" fontId="0" fillId="0" borderId="1" xfId="0" applyBorder="1"/>
    <xf numFmtId="9" fontId="3" fillId="0" borderId="1" xfId="0" applyNumberFormat="1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/>
    </xf>
    <xf numFmtId="0" fontId="2" fillId="4" borderId="1" xfId="0" applyFont="1" applyFill="1" applyBorder="1" applyAlignment="1">
      <alignment horizontal="center"/>
    </xf>
    <xf numFmtId="0" fontId="2" fillId="5" borderId="1" xfId="0" applyFont="1" applyFill="1" applyBorder="1" applyAlignment="1">
      <alignment horizontal="center"/>
    </xf>
    <xf numFmtId="0" fontId="3" fillId="6" borderId="1" xfId="0" applyFont="1" applyFill="1" applyBorder="1" applyAlignment="1">
      <alignment vertical="center" wrapText="1"/>
    </xf>
    <xf numFmtId="0" fontId="0" fillId="6" borderId="1" xfId="0" applyFill="1" applyBorder="1"/>
    <xf numFmtId="0" fontId="0" fillId="0" borderId="1" xfId="0" applyBorder="1" applyAlignment="1">
      <alignment horizontal="center"/>
    </xf>
    <xf numFmtId="9" fontId="0" fillId="0" borderId="1" xfId="0" applyNumberFormat="1" applyBorder="1" applyAlignment="1">
      <alignment horizontal="center"/>
    </xf>
    <xf numFmtId="0" fontId="3" fillId="0" borderId="1" xfId="0" applyFont="1" applyFill="1" applyBorder="1" applyAlignment="1">
      <alignment horizontal="center" vertical="center" wrapText="1"/>
    </xf>
    <xf numFmtId="164" fontId="0" fillId="0" borderId="1" xfId="0" applyNumberFormat="1" applyBorder="1" applyAlignment="1">
      <alignment horizontal="center"/>
    </xf>
    <xf numFmtId="9" fontId="0" fillId="7" borderId="1" xfId="0" applyNumberFormat="1" applyFill="1" applyBorder="1" applyAlignment="1">
      <alignment horizontal="center"/>
    </xf>
    <xf numFmtId="9" fontId="0" fillId="0" borderId="1" xfId="0" applyNumberFormat="1" applyBorder="1"/>
    <xf numFmtId="9" fontId="0" fillId="0" borderId="1" xfId="0" applyNumberFormat="1" applyBorder="1" applyAlignment="1">
      <alignment horizontal="center" vertical="center"/>
    </xf>
    <xf numFmtId="0" fontId="0" fillId="8" borderId="0" xfId="0" applyFill="1"/>
    <xf numFmtId="0" fontId="0" fillId="8" borderId="0" xfId="0" applyFill="1" applyAlignment="1">
      <alignment horizontal="center"/>
    </xf>
    <xf numFmtId="9" fontId="0" fillId="0" borderId="1" xfId="0" applyNumberFormat="1" applyFill="1" applyBorder="1" applyAlignment="1">
      <alignment horizontal="center"/>
    </xf>
    <xf numFmtId="0" fontId="3" fillId="10" borderId="1" xfId="0" applyFont="1" applyFill="1" applyBorder="1" applyAlignment="1">
      <alignment vertical="center" wrapText="1"/>
    </xf>
    <xf numFmtId="9" fontId="0" fillId="6" borderId="1" xfId="0" applyNumberFormat="1" applyFill="1" applyBorder="1"/>
    <xf numFmtId="9" fontId="0" fillId="10" borderId="1" xfId="0" applyNumberFormat="1" applyFill="1" applyBorder="1" applyAlignment="1">
      <alignment horizontal="center"/>
    </xf>
    <xf numFmtId="9" fontId="0" fillId="12" borderId="1" xfId="0" applyNumberFormat="1" applyFill="1" applyBorder="1" applyAlignment="1">
      <alignment horizontal="center"/>
    </xf>
    <xf numFmtId="0" fontId="0" fillId="12" borderId="1" xfId="0" applyFill="1" applyBorder="1"/>
    <xf numFmtId="0" fontId="0" fillId="9" borderId="1" xfId="0" applyFill="1" applyBorder="1"/>
    <xf numFmtId="0" fontId="0" fillId="9" borderId="1" xfId="0" applyFill="1" applyBorder="1" applyAlignment="1">
      <alignment horizontal="center"/>
    </xf>
    <xf numFmtId="0" fontId="1" fillId="0" borderId="0" xfId="0" applyFont="1"/>
    <xf numFmtId="0" fontId="0" fillId="12" borderId="0" xfId="0" applyFill="1"/>
    <xf numFmtId="0" fontId="0" fillId="10" borderId="1" xfId="0" applyFill="1" applyBorder="1"/>
    <xf numFmtId="0" fontId="0" fillId="8" borderId="2" xfId="0" applyFill="1" applyBorder="1" applyAlignment="1">
      <alignment horizontal="center" vertical="center"/>
    </xf>
    <xf numFmtId="0" fontId="0" fillId="8" borderId="3" xfId="0" applyFill="1" applyBorder="1" applyAlignment="1">
      <alignment horizontal="center" vertical="center"/>
    </xf>
    <xf numFmtId="0" fontId="2" fillId="8" borderId="1" xfId="0" applyFont="1" applyFill="1" applyBorder="1" applyAlignment="1">
      <alignment horizontal="center"/>
    </xf>
    <xf numFmtId="0" fontId="0" fillId="8" borderId="1" xfId="0" applyFill="1" applyBorder="1" applyAlignment="1">
      <alignment horizontal="center" vertical="center"/>
    </xf>
    <xf numFmtId="0" fontId="0" fillId="8" borderId="1" xfId="0" applyFill="1" applyBorder="1" applyAlignment="1">
      <alignment horizontal="center"/>
    </xf>
    <xf numFmtId="0" fontId="0" fillId="8" borderId="1" xfId="0" applyFill="1" applyBorder="1"/>
    <xf numFmtId="0" fontId="3" fillId="8" borderId="1" xfId="0" applyFont="1" applyFill="1" applyBorder="1" applyAlignment="1">
      <alignment vertical="center" wrapText="1"/>
    </xf>
    <xf numFmtId="0" fontId="0" fillId="7" borderId="1" xfId="0" applyFill="1" applyBorder="1"/>
    <xf numFmtId="0" fontId="0" fillId="2" borderId="1" xfId="0" applyFill="1" applyBorder="1"/>
    <xf numFmtId="0" fontId="0" fillId="0" borderId="1" xfId="0" applyBorder="1" applyAlignment="1">
      <alignment horizontal="center"/>
    </xf>
    <xf numFmtId="0" fontId="0" fillId="8" borderId="1" xfId="0" applyFill="1" applyBorder="1" applyAlignment="1">
      <alignment horizontal="center" vertical="center"/>
    </xf>
    <xf numFmtId="0" fontId="0" fillId="11" borderId="1" xfId="0" applyFill="1" applyBorder="1" applyAlignment="1">
      <alignment horizontal="center"/>
    </xf>
    <xf numFmtId="0" fontId="0" fillId="8" borderId="2" xfId="0" applyFill="1" applyBorder="1" applyAlignment="1">
      <alignment horizontal="center" vertical="center"/>
    </xf>
    <xf numFmtId="0" fontId="0" fillId="8" borderId="3" xfId="0" applyFill="1" applyBorder="1" applyAlignment="1">
      <alignment horizontal="center" vertical="center"/>
    </xf>
    <xf numFmtId="0" fontId="0" fillId="3" borderId="1" xfId="0" applyFill="1" applyBorder="1" applyAlignment="1">
      <alignment horizontal="center"/>
    </xf>
    <xf numFmtId="0" fontId="0" fillId="5" borderId="1" xfId="0" applyFill="1" applyBorder="1" applyAlignment="1">
      <alignment horizontal="center"/>
    </xf>
    <xf numFmtId="0" fontId="0" fillId="4" borderId="1" xfId="0" applyFill="1" applyBorder="1" applyAlignment="1">
      <alignment horizontal="center"/>
    </xf>
    <xf numFmtId="0" fontId="0" fillId="0" borderId="1" xfId="0" applyBorder="1" applyAlignment="1">
      <alignment horizontal="center"/>
    </xf>
    <xf numFmtId="0" fontId="3" fillId="7" borderId="1" xfId="0" applyFont="1" applyFill="1" applyBorder="1" applyAlignment="1">
      <alignment vertical="center" wrapText="1"/>
    </xf>
    <xf numFmtId="0" fontId="3" fillId="12" borderId="1" xfId="0" applyFont="1" applyFill="1" applyBorder="1" applyAlignment="1">
      <alignment vertical="center" wrapText="1"/>
    </xf>
    <xf numFmtId="0" fontId="3" fillId="2" borderId="1" xfId="0" applyFont="1" applyFill="1" applyBorder="1" applyAlignment="1">
      <alignment vertical="center" wrapText="1"/>
    </xf>
    <xf numFmtId="10" fontId="0" fillId="0" borderId="1" xfId="0" applyNumberForma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9.png"/><Relationship Id="rId2" Type="http://schemas.openxmlformats.org/officeDocument/2006/relationships/image" Target="../media/image18.png"/><Relationship Id="rId1" Type="http://schemas.openxmlformats.org/officeDocument/2006/relationships/image" Target="../media/image17.png"/><Relationship Id="rId6" Type="http://schemas.openxmlformats.org/officeDocument/2006/relationships/image" Target="../media/image22.png"/><Relationship Id="rId5" Type="http://schemas.openxmlformats.org/officeDocument/2006/relationships/image" Target="../media/image21.png"/><Relationship Id="rId4" Type="http://schemas.openxmlformats.org/officeDocument/2006/relationships/image" Target="../media/image20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30.png"/><Relationship Id="rId3" Type="http://schemas.openxmlformats.org/officeDocument/2006/relationships/image" Target="../media/image25.png"/><Relationship Id="rId7" Type="http://schemas.openxmlformats.org/officeDocument/2006/relationships/image" Target="../media/image29.png"/><Relationship Id="rId2" Type="http://schemas.openxmlformats.org/officeDocument/2006/relationships/image" Target="../media/image24.png"/><Relationship Id="rId1" Type="http://schemas.openxmlformats.org/officeDocument/2006/relationships/image" Target="../media/image23.png"/><Relationship Id="rId6" Type="http://schemas.openxmlformats.org/officeDocument/2006/relationships/image" Target="../media/image28.png"/><Relationship Id="rId5" Type="http://schemas.openxmlformats.org/officeDocument/2006/relationships/image" Target="../media/image27.png"/><Relationship Id="rId10" Type="http://schemas.openxmlformats.org/officeDocument/2006/relationships/image" Target="../media/image32.png"/><Relationship Id="rId4" Type="http://schemas.openxmlformats.org/officeDocument/2006/relationships/image" Target="../media/image26.png"/><Relationship Id="rId9" Type="http://schemas.openxmlformats.org/officeDocument/2006/relationships/image" Target="../media/image31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5.png"/><Relationship Id="rId2" Type="http://schemas.openxmlformats.org/officeDocument/2006/relationships/image" Target="../media/image34.png"/><Relationship Id="rId1" Type="http://schemas.openxmlformats.org/officeDocument/2006/relationships/image" Target="../media/image33.png"/><Relationship Id="rId4" Type="http://schemas.openxmlformats.org/officeDocument/2006/relationships/image" Target="../media/image3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</xdr:colOff>
      <xdr:row>1</xdr:row>
      <xdr:rowOff>25400</xdr:rowOff>
    </xdr:from>
    <xdr:to>
      <xdr:col>10</xdr:col>
      <xdr:colOff>600413</xdr:colOff>
      <xdr:row>22</xdr:row>
      <xdr:rowOff>151557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700" y="209550"/>
          <a:ext cx="6683713" cy="399330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11</xdr:col>
      <xdr:colOff>20065</xdr:colOff>
      <xdr:row>47</xdr:row>
      <xdr:rowOff>161302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603750"/>
          <a:ext cx="6725665" cy="421260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71</xdr:row>
      <xdr:rowOff>19050</xdr:rowOff>
    </xdr:from>
    <xdr:to>
      <xdr:col>8</xdr:col>
      <xdr:colOff>132724</xdr:colOff>
      <xdr:row>111</xdr:row>
      <xdr:rowOff>167336</xdr:rowOff>
    </xdr:to>
    <xdr:pic>
      <xdr:nvPicPr>
        <xdr:cNvPr id="4" name="Imagem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3093700"/>
          <a:ext cx="5009524" cy="751428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49</xdr:row>
      <xdr:rowOff>171450</xdr:rowOff>
    </xdr:from>
    <xdr:to>
      <xdr:col>10</xdr:col>
      <xdr:colOff>136640</xdr:colOff>
      <xdr:row>69</xdr:row>
      <xdr:rowOff>53455</xdr:rowOff>
    </xdr:to>
    <xdr:pic>
      <xdr:nvPicPr>
        <xdr:cNvPr id="5" name="Imagem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9194800"/>
          <a:ext cx="6232640" cy="356500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114</xdr:row>
      <xdr:rowOff>88900</xdr:rowOff>
    </xdr:from>
    <xdr:to>
      <xdr:col>17</xdr:col>
      <xdr:colOff>447866</xdr:colOff>
      <xdr:row>148</xdr:row>
      <xdr:rowOff>84963</xdr:rowOff>
    </xdr:to>
    <xdr:pic>
      <xdr:nvPicPr>
        <xdr:cNvPr id="6" name="Imagem 5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21082000"/>
          <a:ext cx="10811066" cy="625716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152</xdr:row>
      <xdr:rowOff>0</xdr:rowOff>
    </xdr:from>
    <xdr:to>
      <xdr:col>8</xdr:col>
      <xdr:colOff>218438</xdr:colOff>
      <xdr:row>178</xdr:row>
      <xdr:rowOff>174005</xdr:rowOff>
    </xdr:to>
    <xdr:pic>
      <xdr:nvPicPr>
        <xdr:cNvPr id="7" name="Imagem 6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27990800"/>
          <a:ext cx="5095238" cy="496190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179</xdr:row>
      <xdr:rowOff>0</xdr:rowOff>
    </xdr:from>
    <xdr:to>
      <xdr:col>8</xdr:col>
      <xdr:colOff>161295</xdr:colOff>
      <xdr:row>217</xdr:row>
      <xdr:rowOff>135633</xdr:rowOff>
    </xdr:to>
    <xdr:pic>
      <xdr:nvPicPr>
        <xdr:cNvPr id="8" name="Imagem 7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32962850"/>
          <a:ext cx="5038095" cy="71333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218</xdr:row>
      <xdr:rowOff>0</xdr:rowOff>
    </xdr:from>
    <xdr:to>
      <xdr:col>8</xdr:col>
      <xdr:colOff>85105</xdr:colOff>
      <xdr:row>231</xdr:row>
      <xdr:rowOff>101288</xdr:rowOff>
    </xdr:to>
    <xdr:pic>
      <xdr:nvPicPr>
        <xdr:cNvPr id="9" name="Imagem 8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40144700"/>
          <a:ext cx="4961905" cy="249523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233</xdr:row>
      <xdr:rowOff>0</xdr:rowOff>
    </xdr:from>
    <xdr:to>
      <xdr:col>12</xdr:col>
      <xdr:colOff>180038</xdr:colOff>
      <xdr:row>250</xdr:row>
      <xdr:rowOff>126593</xdr:rowOff>
    </xdr:to>
    <xdr:pic>
      <xdr:nvPicPr>
        <xdr:cNvPr id="10" name="Imagem 9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42906950"/>
          <a:ext cx="7495238" cy="32571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251</xdr:row>
      <xdr:rowOff>0</xdr:rowOff>
    </xdr:from>
    <xdr:to>
      <xdr:col>12</xdr:col>
      <xdr:colOff>141943</xdr:colOff>
      <xdr:row>265</xdr:row>
      <xdr:rowOff>69519</xdr:rowOff>
    </xdr:to>
    <xdr:pic>
      <xdr:nvPicPr>
        <xdr:cNvPr id="11" name="Imagem 10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46221650"/>
          <a:ext cx="7457143" cy="26476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267</xdr:row>
      <xdr:rowOff>0</xdr:rowOff>
    </xdr:from>
    <xdr:to>
      <xdr:col>12</xdr:col>
      <xdr:colOff>360990</xdr:colOff>
      <xdr:row>286</xdr:row>
      <xdr:rowOff>34483</xdr:rowOff>
    </xdr:to>
    <xdr:pic>
      <xdr:nvPicPr>
        <xdr:cNvPr id="12" name="Imagem 11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49168050"/>
          <a:ext cx="7676190" cy="35333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287</xdr:row>
      <xdr:rowOff>0</xdr:rowOff>
    </xdr:from>
    <xdr:to>
      <xdr:col>12</xdr:col>
      <xdr:colOff>208609</xdr:colOff>
      <xdr:row>306</xdr:row>
      <xdr:rowOff>44007</xdr:rowOff>
    </xdr:to>
    <xdr:pic>
      <xdr:nvPicPr>
        <xdr:cNvPr id="13" name="Imagem 12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52851050"/>
          <a:ext cx="7523809" cy="354285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307</xdr:row>
      <xdr:rowOff>0</xdr:rowOff>
    </xdr:from>
    <xdr:to>
      <xdr:col>12</xdr:col>
      <xdr:colOff>237181</xdr:colOff>
      <xdr:row>325</xdr:row>
      <xdr:rowOff>9109</xdr:rowOff>
    </xdr:to>
    <xdr:pic>
      <xdr:nvPicPr>
        <xdr:cNvPr id="14" name="Imagem 13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56534050"/>
          <a:ext cx="7552381" cy="332380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326</xdr:row>
      <xdr:rowOff>0</xdr:rowOff>
    </xdr:from>
    <xdr:to>
      <xdr:col>12</xdr:col>
      <xdr:colOff>265752</xdr:colOff>
      <xdr:row>337</xdr:row>
      <xdr:rowOff>79112</xdr:rowOff>
    </xdr:to>
    <xdr:pic>
      <xdr:nvPicPr>
        <xdr:cNvPr id="15" name="Imagem 14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60032900"/>
          <a:ext cx="7580952" cy="210476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338</xdr:row>
      <xdr:rowOff>0</xdr:rowOff>
    </xdr:from>
    <xdr:to>
      <xdr:col>12</xdr:col>
      <xdr:colOff>332419</xdr:colOff>
      <xdr:row>362</xdr:row>
      <xdr:rowOff>85162</xdr:rowOff>
    </xdr:to>
    <xdr:pic>
      <xdr:nvPicPr>
        <xdr:cNvPr id="16" name="Imagem 15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62242700"/>
          <a:ext cx="7647619" cy="450476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363</xdr:row>
      <xdr:rowOff>0</xdr:rowOff>
    </xdr:from>
    <xdr:to>
      <xdr:col>12</xdr:col>
      <xdr:colOff>151467</xdr:colOff>
      <xdr:row>375</xdr:row>
      <xdr:rowOff>47343</xdr:rowOff>
    </xdr:to>
    <xdr:pic>
      <xdr:nvPicPr>
        <xdr:cNvPr id="17" name="Imagem 16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66846450"/>
          <a:ext cx="7466667" cy="2257143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106</xdr:row>
      <xdr:rowOff>152400</xdr:rowOff>
    </xdr:from>
    <xdr:to>
      <xdr:col>8</xdr:col>
      <xdr:colOff>561975</xdr:colOff>
      <xdr:row>106</xdr:row>
      <xdr:rowOff>152400</xdr:rowOff>
    </xdr:to>
    <xdr:cxnSp macro="">
      <xdr:nvCxnSpPr>
        <xdr:cNvPr id="19" name="Conector de seta reta 18"/>
        <xdr:cNvCxnSpPr/>
      </xdr:nvCxnSpPr>
      <xdr:spPr>
        <a:xfrm flipH="1">
          <a:off x="4876800" y="20345400"/>
          <a:ext cx="561975" cy="0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0</xdr:colOff>
      <xdr:row>102</xdr:row>
      <xdr:rowOff>57150</xdr:rowOff>
    </xdr:from>
    <xdr:to>
      <xdr:col>8</xdr:col>
      <xdr:colOff>561975</xdr:colOff>
      <xdr:row>102</xdr:row>
      <xdr:rowOff>57150</xdr:rowOff>
    </xdr:to>
    <xdr:cxnSp macro="">
      <xdr:nvCxnSpPr>
        <xdr:cNvPr id="20" name="Conector de seta reta 19"/>
        <xdr:cNvCxnSpPr/>
      </xdr:nvCxnSpPr>
      <xdr:spPr>
        <a:xfrm flipH="1">
          <a:off x="4876800" y="19488150"/>
          <a:ext cx="561975" cy="0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0</xdr:colOff>
      <xdr:row>108</xdr:row>
      <xdr:rowOff>133350</xdr:rowOff>
    </xdr:from>
    <xdr:to>
      <xdr:col>8</xdr:col>
      <xdr:colOff>561975</xdr:colOff>
      <xdr:row>108</xdr:row>
      <xdr:rowOff>133350</xdr:rowOff>
    </xdr:to>
    <xdr:cxnSp macro="">
      <xdr:nvCxnSpPr>
        <xdr:cNvPr id="21" name="Conector de seta reta 20"/>
        <xdr:cNvCxnSpPr/>
      </xdr:nvCxnSpPr>
      <xdr:spPr>
        <a:xfrm flipH="1">
          <a:off x="4876800" y="20707350"/>
          <a:ext cx="561975" cy="0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0</xdr:colOff>
      <xdr:row>94</xdr:row>
      <xdr:rowOff>142875</xdr:rowOff>
    </xdr:from>
    <xdr:to>
      <xdr:col>8</xdr:col>
      <xdr:colOff>561975</xdr:colOff>
      <xdr:row>94</xdr:row>
      <xdr:rowOff>142875</xdr:rowOff>
    </xdr:to>
    <xdr:cxnSp macro="">
      <xdr:nvCxnSpPr>
        <xdr:cNvPr id="22" name="Conector de seta reta 21"/>
        <xdr:cNvCxnSpPr/>
      </xdr:nvCxnSpPr>
      <xdr:spPr>
        <a:xfrm flipH="1">
          <a:off x="4876800" y="18049875"/>
          <a:ext cx="561975" cy="0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0</xdr:colOff>
      <xdr:row>88</xdr:row>
      <xdr:rowOff>171450</xdr:rowOff>
    </xdr:from>
    <xdr:to>
      <xdr:col>8</xdr:col>
      <xdr:colOff>561975</xdr:colOff>
      <xdr:row>88</xdr:row>
      <xdr:rowOff>171450</xdr:rowOff>
    </xdr:to>
    <xdr:cxnSp macro="">
      <xdr:nvCxnSpPr>
        <xdr:cNvPr id="23" name="Conector de seta reta 22"/>
        <xdr:cNvCxnSpPr/>
      </xdr:nvCxnSpPr>
      <xdr:spPr>
        <a:xfrm flipH="1">
          <a:off x="4876800" y="16935450"/>
          <a:ext cx="561975" cy="0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0</xdr:colOff>
      <xdr:row>83</xdr:row>
      <xdr:rowOff>57150</xdr:rowOff>
    </xdr:from>
    <xdr:to>
      <xdr:col>8</xdr:col>
      <xdr:colOff>561975</xdr:colOff>
      <xdr:row>83</xdr:row>
      <xdr:rowOff>57150</xdr:rowOff>
    </xdr:to>
    <xdr:cxnSp macro="">
      <xdr:nvCxnSpPr>
        <xdr:cNvPr id="24" name="Conector de seta reta 23"/>
        <xdr:cNvCxnSpPr/>
      </xdr:nvCxnSpPr>
      <xdr:spPr>
        <a:xfrm flipH="1">
          <a:off x="4876800" y="15868650"/>
          <a:ext cx="561975" cy="0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0</xdr:colOff>
      <xdr:row>80</xdr:row>
      <xdr:rowOff>9525</xdr:rowOff>
    </xdr:from>
    <xdr:to>
      <xdr:col>8</xdr:col>
      <xdr:colOff>561975</xdr:colOff>
      <xdr:row>80</xdr:row>
      <xdr:rowOff>9525</xdr:rowOff>
    </xdr:to>
    <xdr:cxnSp macro="">
      <xdr:nvCxnSpPr>
        <xdr:cNvPr id="25" name="Conector de seta reta 24"/>
        <xdr:cNvCxnSpPr/>
      </xdr:nvCxnSpPr>
      <xdr:spPr>
        <a:xfrm flipH="1">
          <a:off x="4876800" y="15249525"/>
          <a:ext cx="561975" cy="0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0</xdr:colOff>
      <xdr:row>76</xdr:row>
      <xdr:rowOff>114300</xdr:rowOff>
    </xdr:from>
    <xdr:to>
      <xdr:col>8</xdr:col>
      <xdr:colOff>561975</xdr:colOff>
      <xdr:row>76</xdr:row>
      <xdr:rowOff>114300</xdr:rowOff>
    </xdr:to>
    <xdr:cxnSp macro="">
      <xdr:nvCxnSpPr>
        <xdr:cNvPr id="26" name="Conector de seta reta 25"/>
        <xdr:cNvCxnSpPr/>
      </xdr:nvCxnSpPr>
      <xdr:spPr>
        <a:xfrm flipH="1">
          <a:off x="4876800" y="14592300"/>
          <a:ext cx="561975" cy="0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12700</xdr:rowOff>
    </xdr:from>
    <xdr:to>
      <xdr:col>11</xdr:col>
      <xdr:colOff>0</xdr:colOff>
      <xdr:row>23</xdr:row>
      <xdr:rowOff>148893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81000"/>
          <a:ext cx="6705600" cy="40033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38</xdr:row>
      <xdr:rowOff>114299</xdr:rowOff>
    </xdr:from>
    <xdr:to>
      <xdr:col>8</xdr:col>
      <xdr:colOff>203200</xdr:colOff>
      <xdr:row>82</xdr:row>
      <xdr:rowOff>88898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7111999"/>
          <a:ext cx="5080000" cy="8077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85</xdr:row>
      <xdr:rowOff>63500</xdr:rowOff>
    </xdr:from>
    <xdr:to>
      <xdr:col>10</xdr:col>
      <xdr:colOff>231541</xdr:colOff>
      <xdr:row>110</xdr:row>
      <xdr:rowOff>177057</xdr:rowOff>
    </xdr:to>
    <xdr:pic>
      <xdr:nvPicPr>
        <xdr:cNvPr id="4" name="Imagem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5716250"/>
          <a:ext cx="6327541" cy="471730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110</xdr:row>
      <xdr:rowOff>31750</xdr:rowOff>
    </xdr:from>
    <xdr:to>
      <xdr:col>10</xdr:col>
      <xdr:colOff>391597</xdr:colOff>
      <xdr:row>160</xdr:row>
      <xdr:rowOff>174702</xdr:rowOff>
    </xdr:to>
    <xdr:pic>
      <xdr:nvPicPr>
        <xdr:cNvPr id="5" name="Imagem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20288250"/>
          <a:ext cx="6487597" cy="935045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</xdr:row>
      <xdr:rowOff>25400</xdr:rowOff>
    </xdr:from>
    <xdr:to>
      <xdr:col>11</xdr:col>
      <xdr:colOff>208686</xdr:colOff>
      <xdr:row>35</xdr:row>
      <xdr:rowOff>120431</xdr:rowOff>
    </xdr:to>
    <xdr:pic>
      <xdr:nvPicPr>
        <xdr:cNvPr id="6" name="Imagem 5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4813300"/>
          <a:ext cx="6914286" cy="17523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163</xdr:row>
      <xdr:rowOff>190499</xdr:rowOff>
    </xdr:from>
    <xdr:to>
      <xdr:col>22</xdr:col>
      <xdr:colOff>353902</xdr:colOff>
      <xdr:row>206</xdr:row>
      <xdr:rowOff>142874</xdr:rowOff>
    </xdr:to>
    <xdr:pic>
      <xdr:nvPicPr>
        <xdr:cNvPr id="7" name="Imagem 6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31241999"/>
          <a:ext cx="13765102" cy="814387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19051</xdr:rowOff>
    </xdr:from>
    <xdr:to>
      <xdr:col>11</xdr:col>
      <xdr:colOff>224291</xdr:colOff>
      <xdr:row>26</xdr:row>
      <xdr:rowOff>101601</xdr:rowOff>
    </xdr:to>
    <xdr:pic>
      <xdr:nvPicPr>
        <xdr:cNvPr id="4" name="Imagem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87351"/>
          <a:ext cx="6929891" cy="4502150"/>
        </a:xfrm>
        <a:prstGeom prst="rect">
          <a:avLst/>
        </a:prstGeom>
      </xdr:spPr>
    </xdr:pic>
    <xdr:clientData/>
  </xdr:twoCellAnchor>
  <xdr:twoCellAnchor editAs="oneCell">
    <xdr:from>
      <xdr:col>1</xdr:col>
      <xdr:colOff>6350</xdr:colOff>
      <xdr:row>29</xdr:row>
      <xdr:rowOff>38100</xdr:rowOff>
    </xdr:from>
    <xdr:to>
      <xdr:col>11</xdr:col>
      <xdr:colOff>207839</xdr:colOff>
      <xdr:row>55</xdr:row>
      <xdr:rowOff>158750</xdr:rowOff>
    </xdr:to>
    <xdr:pic>
      <xdr:nvPicPr>
        <xdr:cNvPr id="5" name="Imagem 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15950" y="5378450"/>
          <a:ext cx="6297489" cy="49085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113</xdr:row>
      <xdr:rowOff>26988</xdr:rowOff>
    </xdr:from>
    <xdr:to>
      <xdr:col>10</xdr:col>
      <xdr:colOff>304197</xdr:colOff>
      <xdr:row>136</xdr:row>
      <xdr:rowOff>122827</xdr:rowOff>
    </xdr:to>
    <xdr:pic>
      <xdr:nvPicPr>
        <xdr:cNvPr id="6" name="Imagem 5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20656551"/>
          <a:ext cx="6416072" cy="429477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136</xdr:row>
      <xdr:rowOff>128589</xdr:rowOff>
    </xdr:from>
    <xdr:to>
      <xdr:col>10</xdr:col>
      <xdr:colOff>507089</xdr:colOff>
      <xdr:row>154</xdr:row>
      <xdr:rowOff>80229</xdr:rowOff>
    </xdr:to>
    <xdr:pic>
      <xdr:nvPicPr>
        <xdr:cNvPr id="7" name="Imagem 6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24957089"/>
          <a:ext cx="6618964" cy="323776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153</xdr:row>
      <xdr:rowOff>133350</xdr:rowOff>
    </xdr:from>
    <xdr:to>
      <xdr:col>10</xdr:col>
      <xdr:colOff>493268</xdr:colOff>
      <xdr:row>172</xdr:row>
      <xdr:rowOff>38925</xdr:rowOff>
    </xdr:to>
    <xdr:pic>
      <xdr:nvPicPr>
        <xdr:cNvPr id="8" name="Imagem 7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28065413"/>
          <a:ext cx="6605143" cy="337426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172</xdr:row>
      <xdr:rowOff>22225</xdr:rowOff>
    </xdr:from>
    <xdr:to>
      <xdr:col>10</xdr:col>
      <xdr:colOff>134502</xdr:colOff>
      <xdr:row>192</xdr:row>
      <xdr:rowOff>24522</xdr:rowOff>
    </xdr:to>
    <xdr:pic>
      <xdr:nvPicPr>
        <xdr:cNvPr id="9" name="Imagem 8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31422975"/>
          <a:ext cx="6246377" cy="3653547"/>
        </a:xfrm>
        <a:prstGeom prst="rect">
          <a:avLst/>
        </a:prstGeom>
      </xdr:spPr>
    </xdr:pic>
    <xdr:clientData/>
  </xdr:twoCellAnchor>
  <xdr:twoCellAnchor editAs="oneCell">
    <xdr:from>
      <xdr:col>0</xdr:col>
      <xdr:colOff>125415</xdr:colOff>
      <xdr:row>192</xdr:row>
      <xdr:rowOff>36512</xdr:rowOff>
    </xdr:from>
    <xdr:to>
      <xdr:col>10</xdr:col>
      <xdr:colOff>234243</xdr:colOff>
      <xdr:row>212</xdr:row>
      <xdr:rowOff>120019</xdr:rowOff>
    </xdr:to>
    <xdr:pic>
      <xdr:nvPicPr>
        <xdr:cNvPr id="10" name="Imagem 9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25415" y="35088512"/>
          <a:ext cx="6220703" cy="373475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212</xdr:row>
      <xdr:rowOff>157595</xdr:rowOff>
    </xdr:from>
    <xdr:to>
      <xdr:col>10</xdr:col>
      <xdr:colOff>514007</xdr:colOff>
      <xdr:row>219</xdr:row>
      <xdr:rowOff>22397</xdr:rowOff>
    </xdr:to>
    <xdr:pic>
      <xdr:nvPicPr>
        <xdr:cNvPr id="11" name="Imagem 10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38860845"/>
          <a:ext cx="6625882" cy="114274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571500</xdr:colOff>
      <xdr:row>60</xdr:row>
      <xdr:rowOff>171450</xdr:rowOff>
    </xdr:from>
    <xdr:to>
      <xdr:col>11</xdr:col>
      <xdr:colOff>105146</xdr:colOff>
      <xdr:row>82</xdr:row>
      <xdr:rowOff>25400</xdr:rowOff>
    </xdr:to>
    <xdr:pic>
      <xdr:nvPicPr>
        <xdr:cNvPr id="12" name="Imagem 11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571500" y="11220450"/>
          <a:ext cx="6239246" cy="39052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84</xdr:row>
      <xdr:rowOff>23813</xdr:rowOff>
    </xdr:from>
    <xdr:to>
      <xdr:col>15</xdr:col>
      <xdr:colOff>579437</xdr:colOff>
      <xdr:row>111</xdr:row>
      <xdr:rowOff>32980</xdr:rowOff>
    </xdr:to>
    <xdr:pic>
      <xdr:nvPicPr>
        <xdr:cNvPr id="13" name="Imagem 12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15359063"/>
          <a:ext cx="9747250" cy="493835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71795</xdr:rowOff>
    </xdr:from>
    <xdr:to>
      <xdr:col>11</xdr:col>
      <xdr:colOff>292099</xdr:colOff>
      <xdr:row>25</xdr:row>
      <xdr:rowOff>120650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440095"/>
          <a:ext cx="6997699" cy="428430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</xdr:row>
      <xdr:rowOff>12700</xdr:rowOff>
    </xdr:from>
    <xdr:to>
      <xdr:col>11</xdr:col>
      <xdr:colOff>203656</xdr:colOff>
      <xdr:row>56</xdr:row>
      <xdr:rowOff>119900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168900"/>
          <a:ext cx="6909256" cy="5263400"/>
        </a:xfrm>
        <a:prstGeom prst="rect">
          <a:avLst/>
        </a:prstGeom>
      </xdr:spPr>
    </xdr:pic>
    <xdr:clientData/>
  </xdr:twoCellAnchor>
  <xdr:twoCellAnchor editAs="oneCell">
    <xdr:from>
      <xdr:col>0</xdr:col>
      <xdr:colOff>222250</xdr:colOff>
      <xdr:row>60</xdr:row>
      <xdr:rowOff>177800</xdr:rowOff>
    </xdr:from>
    <xdr:to>
      <xdr:col>10</xdr:col>
      <xdr:colOff>426180</xdr:colOff>
      <xdr:row>85</xdr:row>
      <xdr:rowOff>152400</xdr:rowOff>
    </xdr:to>
    <xdr:pic>
      <xdr:nvPicPr>
        <xdr:cNvPr id="4" name="Imagem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22250" y="11226800"/>
          <a:ext cx="6299930" cy="45783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88</xdr:row>
      <xdr:rowOff>31751</xdr:rowOff>
    </xdr:from>
    <xdr:to>
      <xdr:col>15</xdr:col>
      <xdr:colOff>24644</xdr:colOff>
      <xdr:row>117</xdr:row>
      <xdr:rowOff>101601</xdr:rowOff>
    </xdr:to>
    <xdr:pic>
      <xdr:nvPicPr>
        <xdr:cNvPr id="5" name="Imagem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16236951"/>
          <a:ext cx="9168644" cy="5410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4" tint="-0.249977111117893"/>
  </sheetPr>
  <dimension ref="A1:AD41"/>
  <sheetViews>
    <sheetView view="pageBreakPreview" topLeftCell="A16" zoomScaleNormal="100" zoomScaleSheetLayoutView="100" workbookViewId="0">
      <selection activeCell="P4" sqref="P4"/>
    </sheetView>
  </sheetViews>
  <sheetFormatPr defaultRowHeight="15" x14ac:dyDescent="0.25"/>
  <cols>
    <col min="1" max="1" width="8.7109375" customWidth="1"/>
    <col min="2" max="2" width="61.85546875" customWidth="1"/>
    <col min="3" max="3" width="8.28515625" style="1" customWidth="1"/>
    <col min="8" max="8" width="2.42578125" customWidth="1"/>
    <col min="9" max="10" width="35" customWidth="1"/>
  </cols>
  <sheetData>
    <row r="1" spans="1:30" x14ac:dyDescent="0.25">
      <c r="A1" s="27" t="s">
        <v>0</v>
      </c>
      <c r="I1" t="s">
        <v>119</v>
      </c>
    </row>
    <row r="2" spans="1:30" x14ac:dyDescent="0.25">
      <c r="A2" s="27" t="s">
        <v>1</v>
      </c>
      <c r="H2" s="24"/>
      <c r="I2" s="3" t="s">
        <v>120</v>
      </c>
    </row>
    <row r="3" spans="1:30" ht="14.45" x14ac:dyDescent="0.35">
      <c r="A3" s="27"/>
      <c r="H3" s="37"/>
      <c r="I3" s="3" t="s">
        <v>121</v>
      </c>
    </row>
    <row r="4" spans="1:30" ht="14.45" x14ac:dyDescent="0.35">
      <c r="H4" s="38"/>
      <c r="I4" s="3" t="s">
        <v>122</v>
      </c>
    </row>
    <row r="6" spans="1:30" x14ac:dyDescent="0.25">
      <c r="A6" s="17" t="s">
        <v>2</v>
      </c>
      <c r="B6" s="17"/>
      <c r="C6" s="18"/>
      <c r="D6" s="40" t="s">
        <v>24</v>
      </c>
      <c r="E6" s="40"/>
      <c r="F6" s="40"/>
      <c r="G6" s="40"/>
      <c r="H6" s="30"/>
      <c r="I6" s="42" t="s">
        <v>118</v>
      </c>
      <c r="J6" s="42" t="s">
        <v>123</v>
      </c>
      <c r="K6" s="41" t="s">
        <v>74</v>
      </c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  <c r="AA6" s="41"/>
      <c r="AB6" s="41"/>
      <c r="AC6" s="41"/>
      <c r="AD6" s="41"/>
    </row>
    <row r="7" spans="1:30" x14ac:dyDescent="0.25">
      <c r="A7" s="17"/>
      <c r="B7" s="17"/>
      <c r="C7" s="18"/>
      <c r="D7" s="40"/>
      <c r="E7" s="40"/>
      <c r="F7" s="40"/>
      <c r="G7" s="40"/>
      <c r="H7" s="31"/>
      <c r="I7" s="43"/>
      <c r="J7" s="43"/>
      <c r="K7" s="44" t="s">
        <v>30</v>
      </c>
      <c r="L7" s="44"/>
      <c r="M7" s="44"/>
      <c r="N7" s="44"/>
      <c r="O7" s="44"/>
      <c r="P7" s="45" t="s">
        <v>31</v>
      </c>
      <c r="Q7" s="45"/>
      <c r="R7" s="45"/>
      <c r="S7" s="45"/>
      <c r="T7" s="46" t="s">
        <v>32</v>
      </c>
      <c r="U7" s="46"/>
      <c r="V7" s="46"/>
      <c r="W7" s="46"/>
      <c r="X7" s="46"/>
      <c r="Y7" s="46"/>
      <c r="Z7" s="46"/>
      <c r="AA7" s="46"/>
      <c r="AB7" s="46"/>
      <c r="AC7" s="46"/>
      <c r="AD7" s="46"/>
    </row>
    <row r="8" spans="1:30" ht="14.45" x14ac:dyDescent="0.35">
      <c r="A8" s="33">
        <v>1</v>
      </c>
      <c r="B8" s="33" t="s">
        <v>3</v>
      </c>
      <c r="C8" s="34"/>
      <c r="D8" s="32" t="s">
        <v>4</v>
      </c>
      <c r="E8" s="32" t="s">
        <v>5</v>
      </c>
      <c r="F8" s="32" t="s">
        <v>6</v>
      </c>
      <c r="G8" s="32" t="s">
        <v>7</v>
      </c>
      <c r="H8" s="32"/>
      <c r="I8" s="32"/>
      <c r="J8" s="32"/>
      <c r="K8" s="5" t="s">
        <v>4</v>
      </c>
      <c r="L8" s="5" t="s">
        <v>5</v>
      </c>
      <c r="M8" s="5" t="s">
        <v>6</v>
      </c>
      <c r="N8" s="5" t="s">
        <v>7</v>
      </c>
      <c r="O8" s="5" t="s">
        <v>8</v>
      </c>
      <c r="P8" s="7" t="s">
        <v>9</v>
      </c>
      <c r="Q8" s="7" t="s">
        <v>10</v>
      </c>
      <c r="R8" s="7" t="s">
        <v>11</v>
      </c>
      <c r="S8" s="7" t="s">
        <v>12</v>
      </c>
      <c r="T8" s="6" t="s">
        <v>13</v>
      </c>
      <c r="U8" s="6" t="s">
        <v>14</v>
      </c>
      <c r="V8" s="6" t="s">
        <v>15</v>
      </c>
      <c r="W8" s="6" t="s">
        <v>16</v>
      </c>
      <c r="X8" s="6" t="s">
        <v>17</v>
      </c>
      <c r="Y8" s="6" t="s">
        <v>18</v>
      </c>
      <c r="Z8" s="6" t="s">
        <v>19</v>
      </c>
      <c r="AA8" s="6" t="s">
        <v>20</v>
      </c>
      <c r="AB8" s="6" t="s">
        <v>21</v>
      </c>
      <c r="AC8" s="6" t="s">
        <v>22</v>
      </c>
      <c r="AD8" s="6" t="s">
        <v>23</v>
      </c>
    </row>
    <row r="9" spans="1:30" x14ac:dyDescent="0.25">
      <c r="A9" s="34" t="s">
        <v>45</v>
      </c>
      <c r="B9" s="35" t="s">
        <v>52</v>
      </c>
      <c r="C9" s="34"/>
      <c r="D9" s="32">
        <v>2012</v>
      </c>
      <c r="E9" s="32">
        <v>2013</v>
      </c>
      <c r="F9" s="32">
        <v>2014</v>
      </c>
      <c r="G9" s="32">
        <v>2015</v>
      </c>
      <c r="H9" s="32"/>
      <c r="I9" s="32"/>
      <c r="J9" s="32"/>
      <c r="K9" s="5">
        <v>2012</v>
      </c>
      <c r="L9" s="5">
        <v>2013</v>
      </c>
      <c r="M9" s="5">
        <v>2014</v>
      </c>
      <c r="N9" s="5">
        <v>2015</v>
      </c>
      <c r="O9" s="5">
        <v>2016</v>
      </c>
      <c r="P9" s="7">
        <v>2017</v>
      </c>
      <c r="Q9" s="7">
        <v>2018</v>
      </c>
      <c r="R9" s="7">
        <v>2019</v>
      </c>
      <c r="S9" s="7">
        <v>2020</v>
      </c>
      <c r="T9" s="6">
        <v>2021</v>
      </c>
      <c r="U9" s="6">
        <v>2022</v>
      </c>
      <c r="V9" s="6">
        <v>2023</v>
      </c>
      <c r="W9" s="6">
        <v>2024</v>
      </c>
      <c r="X9" s="6">
        <v>2025</v>
      </c>
      <c r="Y9" s="6">
        <v>2026</v>
      </c>
      <c r="Z9" s="6">
        <v>2027</v>
      </c>
      <c r="AA9" s="6">
        <v>2028</v>
      </c>
      <c r="AB9" s="6">
        <v>2029</v>
      </c>
      <c r="AC9" s="6">
        <v>2030</v>
      </c>
      <c r="AD9" s="6">
        <v>2031</v>
      </c>
    </row>
    <row r="10" spans="1:30" x14ac:dyDescent="0.25">
      <c r="A10" s="10" t="s">
        <v>35</v>
      </c>
      <c r="B10" s="2" t="s">
        <v>25</v>
      </c>
      <c r="C10" s="12" t="s">
        <v>27</v>
      </c>
      <c r="D10" s="8"/>
      <c r="E10" s="8"/>
      <c r="F10" s="8"/>
      <c r="G10" s="9"/>
      <c r="H10" s="29"/>
      <c r="I10" s="9"/>
      <c r="J10" s="9"/>
      <c r="K10" s="4">
        <v>0.99</v>
      </c>
      <c r="L10" s="4">
        <v>0.99</v>
      </c>
      <c r="M10" s="4">
        <v>0.99</v>
      </c>
      <c r="N10" s="4">
        <v>0.99</v>
      </c>
      <c r="O10" s="4">
        <v>0.99</v>
      </c>
      <c r="P10" s="4">
        <v>0.99</v>
      </c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</row>
    <row r="11" spans="1:30" x14ac:dyDescent="0.25">
      <c r="A11" s="10" t="s">
        <v>36</v>
      </c>
      <c r="B11" s="2" t="s">
        <v>67</v>
      </c>
      <c r="C11" s="12" t="s">
        <v>28</v>
      </c>
      <c r="D11" s="8"/>
      <c r="E11" s="8"/>
      <c r="F11" s="8"/>
      <c r="G11" s="9"/>
      <c r="H11" s="29"/>
      <c r="I11" s="9"/>
      <c r="J11" s="9"/>
      <c r="K11" s="4">
        <v>0.92</v>
      </c>
      <c r="L11" s="4">
        <v>0.92</v>
      </c>
      <c r="M11" s="4">
        <v>0.95</v>
      </c>
      <c r="N11" s="4">
        <v>0.95</v>
      </c>
      <c r="O11" s="4">
        <v>0.98</v>
      </c>
      <c r="P11" s="4">
        <v>0.98</v>
      </c>
      <c r="Q11" s="4">
        <v>0.98</v>
      </c>
      <c r="R11" s="4">
        <v>0.98</v>
      </c>
      <c r="S11" s="4">
        <v>0.98</v>
      </c>
      <c r="T11" s="4">
        <v>0.98</v>
      </c>
      <c r="U11" s="4">
        <v>0.98</v>
      </c>
      <c r="V11" s="4">
        <v>0.98</v>
      </c>
      <c r="W11" s="4">
        <v>0.98</v>
      </c>
      <c r="X11" s="4">
        <v>0.98</v>
      </c>
      <c r="Y11" s="4">
        <v>0.98</v>
      </c>
      <c r="Z11" s="4">
        <v>0.98</v>
      </c>
      <c r="AA11" s="4">
        <v>0.98</v>
      </c>
      <c r="AB11" s="4">
        <v>0.98</v>
      </c>
      <c r="AC11" s="4">
        <v>0.98</v>
      </c>
      <c r="AD11" s="4">
        <v>0.98</v>
      </c>
    </row>
    <row r="12" spans="1:30" x14ac:dyDescent="0.25">
      <c r="A12" s="10" t="s">
        <v>37</v>
      </c>
      <c r="B12" s="2" t="s">
        <v>68</v>
      </c>
      <c r="C12" s="12" t="s">
        <v>69</v>
      </c>
      <c r="D12" s="8"/>
      <c r="E12" s="8"/>
      <c r="F12" s="8"/>
      <c r="G12" s="9"/>
      <c r="H12" s="29"/>
      <c r="I12" s="9"/>
      <c r="J12" s="9"/>
      <c r="K12" s="4">
        <v>0.92</v>
      </c>
      <c r="L12" s="4">
        <v>0.92</v>
      </c>
      <c r="M12" s="4">
        <v>0.92</v>
      </c>
      <c r="N12" s="4">
        <v>0.92</v>
      </c>
      <c r="O12" s="4">
        <v>0.95</v>
      </c>
      <c r="P12" s="4">
        <v>0.95</v>
      </c>
      <c r="Q12" s="4">
        <v>0.95</v>
      </c>
      <c r="R12" s="4">
        <v>0.95</v>
      </c>
      <c r="S12" s="4">
        <v>0.98</v>
      </c>
      <c r="T12" s="4">
        <v>0.98</v>
      </c>
      <c r="U12" s="4">
        <v>0.98</v>
      </c>
      <c r="V12" s="4">
        <v>0.98</v>
      </c>
      <c r="W12" s="4">
        <v>0.98</v>
      </c>
      <c r="X12" s="4">
        <v>0.98</v>
      </c>
      <c r="Y12" s="4">
        <v>0.98</v>
      </c>
      <c r="Z12" s="4">
        <v>0.98</v>
      </c>
      <c r="AA12" s="4">
        <v>0.98</v>
      </c>
      <c r="AB12" s="4">
        <v>0.98</v>
      </c>
      <c r="AC12" s="4">
        <v>0.98</v>
      </c>
      <c r="AD12" s="4">
        <v>0.98</v>
      </c>
    </row>
    <row r="13" spans="1:30" x14ac:dyDescent="0.25">
      <c r="A13" s="10" t="s">
        <v>38</v>
      </c>
      <c r="B13" s="2" t="s">
        <v>70</v>
      </c>
      <c r="C13" s="12"/>
      <c r="D13" s="8"/>
      <c r="E13" s="8"/>
      <c r="F13" s="8"/>
      <c r="G13" s="9"/>
      <c r="H13" s="29"/>
      <c r="I13" s="9"/>
      <c r="J13" s="9" t="s">
        <v>257</v>
      </c>
      <c r="K13" s="4">
        <v>0.37</v>
      </c>
      <c r="L13" s="4">
        <f>K13-2%</f>
        <v>0.35</v>
      </c>
      <c r="M13" s="4">
        <f t="shared" ref="M13:Q13" si="0">L13-2%</f>
        <v>0.32999999999999996</v>
      </c>
      <c r="N13" s="4">
        <f t="shared" si="0"/>
        <v>0.30999999999999994</v>
      </c>
      <c r="O13" s="4">
        <f t="shared" si="0"/>
        <v>0.28999999999999992</v>
      </c>
      <c r="P13" s="4">
        <f t="shared" si="0"/>
        <v>0.26999999999999991</v>
      </c>
      <c r="Q13" s="4">
        <f t="shared" si="0"/>
        <v>0.24999999999999992</v>
      </c>
      <c r="R13" s="4">
        <v>0.25</v>
      </c>
      <c r="S13" s="4">
        <f>R13</f>
        <v>0.25</v>
      </c>
      <c r="T13" s="4">
        <f t="shared" ref="T13:AD13" si="1">S13</f>
        <v>0.25</v>
      </c>
      <c r="U13" s="4">
        <f t="shared" si="1"/>
        <v>0.25</v>
      </c>
      <c r="V13" s="4">
        <f t="shared" si="1"/>
        <v>0.25</v>
      </c>
      <c r="W13" s="4">
        <f t="shared" si="1"/>
        <v>0.25</v>
      </c>
      <c r="X13" s="4">
        <f t="shared" si="1"/>
        <v>0.25</v>
      </c>
      <c r="Y13" s="4">
        <f t="shared" si="1"/>
        <v>0.25</v>
      </c>
      <c r="Z13" s="4">
        <f t="shared" si="1"/>
        <v>0.25</v>
      </c>
      <c r="AA13" s="4">
        <f t="shared" si="1"/>
        <v>0.25</v>
      </c>
      <c r="AB13" s="4">
        <f t="shared" si="1"/>
        <v>0.25</v>
      </c>
      <c r="AC13" s="4">
        <f t="shared" si="1"/>
        <v>0.25</v>
      </c>
      <c r="AD13" s="4">
        <f t="shared" si="1"/>
        <v>0.25</v>
      </c>
    </row>
    <row r="14" spans="1:30" ht="14.45" customHeight="1" x14ac:dyDescent="0.25">
      <c r="A14" s="10" t="s">
        <v>39</v>
      </c>
      <c r="B14" s="2" t="s">
        <v>26</v>
      </c>
      <c r="C14" s="12" t="s">
        <v>29</v>
      </c>
      <c r="D14" s="8"/>
      <c r="E14" s="8"/>
      <c r="F14" s="8"/>
      <c r="G14" s="9"/>
      <c r="H14" s="29"/>
      <c r="I14" s="9"/>
      <c r="J14" s="9"/>
      <c r="K14" s="19">
        <v>0.77190000000000003</v>
      </c>
      <c r="L14" s="19">
        <v>0.77190000000000003</v>
      </c>
      <c r="M14" s="19">
        <v>0.77190000000000003</v>
      </c>
      <c r="N14" s="19">
        <v>0.78</v>
      </c>
      <c r="O14" s="19">
        <f t="shared" ref="O14:P14" si="2">N14+1%</f>
        <v>0.79</v>
      </c>
      <c r="P14" s="19">
        <f t="shared" si="2"/>
        <v>0.8</v>
      </c>
      <c r="Q14" s="19">
        <f t="shared" ref="Q14" si="3">P14+1%</f>
        <v>0.81</v>
      </c>
      <c r="R14" s="19">
        <f t="shared" ref="R14" si="4">Q14+1%</f>
        <v>0.82000000000000006</v>
      </c>
      <c r="S14" s="19">
        <f t="shared" ref="S14" si="5">R14+1%</f>
        <v>0.83000000000000007</v>
      </c>
      <c r="T14" s="19">
        <f t="shared" ref="T14" si="6">S14+1%</f>
        <v>0.84000000000000008</v>
      </c>
      <c r="U14" s="4">
        <f t="shared" ref="U14" si="7">T14+1%</f>
        <v>0.85000000000000009</v>
      </c>
      <c r="V14" s="4">
        <f t="shared" ref="V14" si="8">U14+1%</f>
        <v>0.8600000000000001</v>
      </c>
      <c r="W14" s="4">
        <f t="shared" ref="W14" si="9">V14+1%</f>
        <v>0.87000000000000011</v>
      </c>
      <c r="X14" s="4">
        <f t="shared" ref="X14" si="10">W14+1%</f>
        <v>0.88000000000000012</v>
      </c>
      <c r="Y14" s="4">
        <f t="shared" ref="Y14:Z14" si="11">X14+1%</f>
        <v>0.89000000000000012</v>
      </c>
      <c r="Z14" s="4">
        <f t="shared" si="11"/>
        <v>0.90000000000000013</v>
      </c>
      <c r="AA14" s="4">
        <f>Z14</f>
        <v>0.90000000000000013</v>
      </c>
      <c r="AB14" s="4">
        <f t="shared" ref="AB14:AD14" si="12">AA14</f>
        <v>0.90000000000000013</v>
      </c>
      <c r="AC14" s="4">
        <f t="shared" si="12"/>
        <v>0.90000000000000013</v>
      </c>
      <c r="AD14" s="4">
        <f t="shared" si="12"/>
        <v>0.90000000000000013</v>
      </c>
    </row>
    <row r="15" spans="1:30" x14ac:dyDescent="0.25">
      <c r="A15" s="10" t="s">
        <v>40</v>
      </c>
      <c r="B15" s="20" t="s">
        <v>71</v>
      </c>
      <c r="C15" s="12" t="s">
        <v>75</v>
      </c>
      <c r="D15" s="8"/>
      <c r="E15" s="8"/>
      <c r="F15" s="8"/>
      <c r="G15" s="9"/>
      <c r="H15" s="29"/>
      <c r="I15" s="9"/>
      <c r="J15" s="9"/>
      <c r="K15" s="11">
        <v>0.95</v>
      </c>
      <c r="L15" s="11">
        <v>0.95</v>
      </c>
      <c r="M15" s="11">
        <v>0.95</v>
      </c>
      <c r="N15" s="11">
        <v>0.95</v>
      </c>
      <c r="O15" s="11">
        <v>0.95</v>
      </c>
      <c r="P15" s="11">
        <v>0.95</v>
      </c>
      <c r="Q15" s="11">
        <v>0.95</v>
      </c>
      <c r="R15" s="11">
        <v>0.95</v>
      </c>
      <c r="S15" s="11">
        <v>0.95</v>
      </c>
      <c r="T15" s="11">
        <v>0.95</v>
      </c>
      <c r="U15" s="11">
        <v>0.95</v>
      </c>
      <c r="V15" s="11">
        <v>0.95</v>
      </c>
      <c r="W15" s="11">
        <v>0.95</v>
      </c>
      <c r="X15" s="11">
        <v>0.95</v>
      </c>
      <c r="Y15" s="11">
        <v>0.95</v>
      </c>
      <c r="Z15" s="11">
        <v>0.95</v>
      </c>
      <c r="AA15" s="11">
        <v>0.95</v>
      </c>
      <c r="AB15" s="11">
        <v>0.95</v>
      </c>
      <c r="AC15" s="11">
        <v>0.95</v>
      </c>
      <c r="AD15" s="11">
        <v>0.95</v>
      </c>
    </row>
    <row r="16" spans="1:30" x14ac:dyDescent="0.25">
      <c r="A16" s="10" t="s">
        <v>41</v>
      </c>
      <c r="B16" s="2" t="s">
        <v>34</v>
      </c>
      <c r="C16" s="10" t="s">
        <v>33</v>
      </c>
      <c r="D16" s="9"/>
      <c r="E16" s="9"/>
      <c r="F16" s="9"/>
      <c r="G16" s="9"/>
      <c r="H16" s="29"/>
      <c r="I16" s="9"/>
      <c r="J16" s="9"/>
      <c r="K16" s="11">
        <v>0.85</v>
      </c>
      <c r="L16" s="11">
        <v>0.85</v>
      </c>
      <c r="M16" s="11">
        <v>0.9</v>
      </c>
      <c r="N16" s="11">
        <v>0.9</v>
      </c>
      <c r="O16" s="11">
        <v>0.95</v>
      </c>
      <c r="P16" s="11">
        <v>0.95</v>
      </c>
      <c r="Q16" s="11">
        <v>0.95</v>
      </c>
      <c r="R16" s="11">
        <v>0.95</v>
      </c>
      <c r="S16" s="11">
        <v>0.95</v>
      </c>
      <c r="T16" s="11">
        <v>0.95</v>
      </c>
      <c r="U16" s="11">
        <v>0.95</v>
      </c>
      <c r="V16" s="11">
        <v>0.95</v>
      </c>
      <c r="W16" s="11">
        <v>0.95</v>
      </c>
      <c r="X16" s="11">
        <v>0.95</v>
      </c>
      <c r="Y16" s="11">
        <v>0.95</v>
      </c>
      <c r="Z16" s="11">
        <v>0.95</v>
      </c>
      <c r="AA16" s="11">
        <v>0.95</v>
      </c>
      <c r="AB16" s="11">
        <v>0.95</v>
      </c>
      <c r="AC16" s="11">
        <v>0.95</v>
      </c>
      <c r="AD16" s="11">
        <v>0.95</v>
      </c>
    </row>
    <row r="17" spans="1:30" x14ac:dyDescent="0.25">
      <c r="A17" s="10" t="s">
        <v>42</v>
      </c>
      <c r="B17" s="2" t="s">
        <v>47</v>
      </c>
      <c r="C17" s="10" t="s">
        <v>46</v>
      </c>
      <c r="D17" s="9"/>
      <c r="E17" s="9"/>
      <c r="F17" s="9"/>
      <c r="G17" s="9"/>
      <c r="H17" s="29"/>
      <c r="I17" s="9"/>
      <c r="J17" s="9"/>
      <c r="K17" s="11">
        <v>0.92</v>
      </c>
      <c r="L17" s="11">
        <v>0.92</v>
      </c>
      <c r="M17" s="11">
        <v>0.95</v>
      </c>
      <c r="N17" s="11">
        <v>0.95</v>
      </c>
      <c r="O17" s="11">
        <v>0.98</v>
      </c>
      <c r="P17" s="11">
        <v>0.98</v>
      </c>
      <c r="Q17" s="11">
        <v>0.98</v>
      </c>
      <c r="R17" s="11">
        <v>0.98</v>
      </c>
      <c r="S17" s="11">
        <v>0.98</v>
      </c>
      <c r="T17" s="11">
        <v>0.98</v>
      </c>
      <c r="U17" s="11">
        <v>0.98</v>
      </c>
      <c r="V17" s="11">
        <v>0.98</v>
      </c>
      <c r="W17" s="11">
        <v>0.98</v>
      </c>
      <c r="X17" s="11">
        <v>0.98</v>
      </c>
      <c r="Y17" s="11">
        <v>0.98</v>
      </c>
      <c r="Z17" s="11">
        <v>0.98</v>
      </c>
      <c r="AA17" s="11">
        <v>0.98</v>
      </c>
      <c r="AB17" s="11">
        <v>0.98</v>
      </c>
      <c r="AC17" s="11">
        <v>0.98</v>
      </c>
      <c r="AD17" s="11">
        <v>0.98</v>
      </c>
    </row>
    <row r="18" spans="1:30" x14ac:dyDescent="0.25">
      <c r="A18" s="10" t="s">
        <v>43</v>
      </c>
      <c r="B18" s="2" t="s">
        <v>49</v>
      </c>
      <c r="C18" s="10" t="s">
        <v>48</v>
      </c>
      <c r="D18" s="9"/>
      <c r="E18" s="9"/>
      <c r="F18" s="9"/>
      <c r="G18" s="9"/>
      <c r="H18" s="29"/>
      <c r="I18" s="9"/>
      <c r="J18" s="9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</row>
    <row r="19" spans="1:30" ht="5.45" customHeight="1" x14ac:dyDescent="0.35">
      <c r="A19" s="25"/>
      <c r="B19" s="25"/>
      <c r="C19" s="26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5"/>
      <c r="AD19" s="25"/>
    </row>
    <row r="20" spans="1:30" ht="14.45" x14ac:dyDescent="0.35">
      <c r="A20" s="35"/>
      <c r="B20" s="35"/>
      <c r="C20" s="34"/>
      <c r="D20" s="32" t="s">
        <v>4</v>
      </c>
      <c r="E20" s="32" t="s">
        <v>5</v>
      </c>
      <c r="F20" s="32" t="s">
        <v>6</v>
      </c>
      <c r="G20" s="32" t="s">
        <v>7</v>
      </c>
      <c r="H20" s="32"/>
      <c r="I20" s="32"/>
      <c r="J20" s="32"/>
      <c r="K20" s="5" t="s">
        <v>4</v>
      </c>
      <c r="L20" s="5" t="s">
        <v>5</v>
      </c>
      <c r="M20" s="5" t="s">
        <v>6</v>
      </c>
      <c r="N20" s="5" t="s">
        <v>7</v>
      </c>
      <c r="O20" s="5" t="s">
        <v>8</v>
      </c>
      <c r="P20" s="7" t="s">
        <v>9</v>
      </c>
      <c r="Q20" s="7" t="s">
        <v>10</v>
      </c>
      <c r="R20" s="7" t="s">
        <v>11</v>
      </c>
      <c r="S20" s="7" t="s">
        <v>12</v>
      </c>
      <c r="T20" s="6" t="s">
        <v>13</v>
      </c>
      <c r="U20" s="6" t="s">
        <v>14</v>
      </c>
      <c r="V20" s="6" t="s">
        <v>15</v>
      </c>
      <c r="W20" s="6" t="s">
        <v>16</v>
      </c>
      <c r="X20" s="6" t="s">
        <v>17</v>
      </c>
      <c r="Y20" s="6" t="s">
        <v>18</v>
      </c>
      <c r="Z20" s="6" t="s">
        <v>19</v>
      </c>
      <c r="AA20" s="6" t="s">
        <v>20</v>
      </c>
      <c r="AB20" s="6" t="s">
        <v>21</v>
      </c>
      <c r="AC20" s="6" t="s">
        <v>22</v>
      </c>
      <c r="AD20" s="6" t="s">
        <v>23</v>
      </c>
    </row>
    <row r="21" spans="1:30" x14ac:dyDescent="0.25">
      <c r="A21" s="34" t="s">
        <v>101</v>
      </c>
      <c r="B21" s="36" t="s">
        <v>61</v>
      </c>
      <c r="C21" s="34"/>
      <c r="D21" s="32">
        <v>2012</v>
      </c>
      <c r="E21" s="32">
        <v>2013</v>
      </c>
      <c r="F21" s="32">
        <v>2014</v>
      </c>
      <c r="G21" s="32">
        <v>2015</v>
      </c>
      <c r="H21" s="32"/>
      <c r="I21" s="32"/>
      <c r="J21" s="32"/>
      <c r="K21" s="5">
        <v>2012</v>
      </c>
      <c r="L21" s="5">
        <v>2013</v>
      </c>
      <c r="M21" s="5">
        <v>2014</v>
      </c>
      <c r="N21" s="5">
        <v>2015</v>
      </c>
      <c r="O21" s="5">
        <v>2016</v>
      </c>
      <c r="P21" s="7">
        <v>2017</v>
      </c>
      <c r="Q21" s="7">
        <v>2018</v>
      </c>
      <c r="R21" s="7">
        <v>2019</v>
      </c>
      <c r="S21" s="7">
        <v>2020</v>
      </c>
      <c r="T21" s="6">
        <v>2021</v>
      </c>
      <c r="U21" s="6">
        <v>2022</v>
      </c>
      <c r="V21" s="6">
        <v>2023</v>
      </c>
      <c r="W21" s="6">
        <v>2024</v>
      </c>
      <c r="X21" s="6">
        <v>2025</v>
      </c>
      <c r="Y21" s="6">
        <v>2026</v>
      </c>
      <c r="Z21" s="6">
        <v>2027</v>
      </c>
      <c r="AA21" s="6">
        <v>2028</v>
      </c>
      <c r="AB21" s="6">
        <v>2029</v>
      </c>
      <c r="AC21" s="6">
        <v>2030</v>
      </c>
      <c r="AD21" s="6">
        <v>2031</v>
      </c>
    </row>
    <row r="22" spans="1:30" ht="14.1" customHeight="1" x14ac:dyDescent="0.25">
      <c r="A22" s="10" t="s">
        <v>102</v>
      </c>
      <c r="B22" s="2" t="s">
        <v>54</v>
      </c>
      <c r="C22" s="10" t="s">
        <v>76</v>
      </c>
      <c r="D22" s="9"/>
      <c r="E22" s="9"/>
      <c r="F22" s="9"/>
      <c r="G22" s="9"/>
      <c r="H22" s="29"/>
      <c r="I22" s="9"/>
      <c r="J22" s="9"/>
      <c r="K22" s="22">
        <v>1</v>
      </c>
      <c r="L22" s="22">
        <v>1</v>
      </c>
      <c r="M22" s="22">
        <v>1</v>
      </c>
      <c r="N22" s="22">
        <v>1</v>
      </c>
      <c r="O22" s="22">
        <v>1</v>
      </c>
      <c r="P22" s="22">
        <v>1</v>
      </c>
      <c r="Q22" s="22">
        <v>1</v>
      </c>
      <c r="R22" s="22">
        <v>1</v>
      </c>
      <c r="S22" s="22">
        <v>1</v>
      </c>
      <c r="T22" s="22">
        <v>1</v>
      </c>
      <c r="U22" s="22">
        <v>1</v>
      </c>
      <c r="V22" s="22">
        <v>1</v>
      </c>
      <c r="W22" s="22">
        <v>1</v>
      </c>
      <c r="X22" s="22">
        <v>1</v>
      </c>
      <c r="Y22" s="22">
        <v>1</v>
      </c>
      <c r="Z22" s="22">
        <v>1</v>
      </c>
      <c r="AA22" s="22">
        <v>1</v>
      </c>
      <c r="AB22" s="22">
        <v>1</v>
      </c>
      <c r="AC22" s="22">
        <v>1</v>
      </c>
      <c r="AD22" s="22">
        <v>1</v>
      </c>
    </row>
    <row r="23" spans="1:30" ht="14.1" customHeight="1" x14ac:dyDescent="0.25">
      <c r="A23" s="10" t="s">
        <v>103</v>
      </c>
      <c r="B23" s="2" t="s">
        <v>77</v>
      </c>
      <c r="C23" s="10" t="s">
        <v>53</v>
      </c>
      <c r="D23" s="9"/>
      <c r="E23" s="9"/>
      <c r="F23" s="9"/>
      <c r="G23" s="9"/>
      <c r="H23" s="29"/>
      <c r="I23" s="9"/>
      <c r="J23" s="9"/>
      <c r="K23" s="23">
        <v>0.8</v>
      </c>
      <c r="L23" s="14">
        <f>K23+5%</f>
        <v>0.85000000000000009</v>
      </c>
      <c r="M23" s="14">
        <f t="shared" ref="M23:N23" si="13">L23+5%</f>
        <v>0.90000000000000013</v>
      </c>
      <c r="N23" s="14">
        <f t="shared" si="13"/>
        <v>0.95000000000000018</v>
      </c>
      <c r="O23" s="14">
        <f>N23+5%</f>
        <v>1.0000000000000002</v>
      </c>
      <c r="P23" s="14">
        <f>O23</f>
        <v>1.0000000000000002</v>
      </c>
      <c r="Q23" s="14">
        <f t="shared" ref="Q23:AD23" si="14">P23</f>
        <v>1.0000000000000002</v>
      </c>
      <c r="R23" s="14">
        <f t="shared" si="14"/>
        <v>1.0000000000000002</v>
      </c>
      <c r="S23" s="14">
        <f t="shared" si="14"/>
        <v>1.0000000000000002</v>
      </c>
      <c r="T23" s="14">
        <f t="shared" si="14"/>
        <v>1.0000000000000002</v>
      </c>
      <c r="U23" s="14">
        <f t="shared" si="14"/>
        <v>1.0000000000000002</v>
      </c>
      <c r="V23" s="14">
        <f t="shared" si="14"/>
        <v>1.0000000000000002</v>
      </c>
      <c r="W23" s="14">
        <f t="shared" si="14"/>
        <v>1.0000000000000002</v>
      </c>
      <c r="X23" s="14">
        <f t="shared" si="14"/>
        <v>1.0000000000000002</v>
      </c>
      <c r="Y23" s="14">
        <f t="shared" si="14"/>
        <v>1.0000000000000002</v>
      </c>
      <c r="Z23" s="14">
        <f t="shared" si="14"/>
        <v>1.0000000000000002</v>
      </c>
      <c r="AA23" s="14">
        <f t="shared" si="14"/>
        <v>1.0000000000000002</v>
      </c>
      <c r="AB23" s="14">
        <f t="shared" si="14"/>
        <v>1.0000000000000002</v>
      </c>
      <c r="AC23" s="14">
        <f t="shared" si="14"/>
        <v>1.0000000000000002</v>
      </c>
      <c r="AD23" s="14">
        <f t="shared" si="14"/>
        <v>1.0000000000000002</v>
      </c>
    </row>
    <row r="24" spans="1:30" x14ac:dyDescent="0.25">
      <c r="A24" s="10" t="s">
        <v>104</v>
      </c>
      <c r="B24" s="2" t="s">
        <v>78</v>
      </c>
      <c r="C24" s="10" t="s">
        <v>55</v>
      </c>
      <c r="D24" s="9"/>
      <c r="E24" s="9"/>
      <c r="F24" s="9"/>
      <c r="G24" s="9"/>
      <c r="H24" s="29"/>
      <c r="I24" s="9"/>
      <c r="J24" s="9"/>
      <c r="K24" s="11">
        <v>0.2</v>
      </c>
      <c r="L24" s="11">
        <v>0.2</v>
      </c>
      <c r="M24" s="11">
        <v>0.2</v>
      </c>
      <c r="N24" s="11">
        <v>0.3</v>
      </c>
      <c r="O24" s="13">
        <f>N24+3.5%</f>
        <v>0.33499999999999996</v>
      </c>
      <c r="P24" s="13">
        <f t="shared" ref="P24:Z24" si="15">O24+3.5%</f>
        <v>0.37</v>
      </c>
      <c r="Q24" s="13">
        <f t="shared" si="15"/>
        <v>0.40500000000000003</v>
      </c>
      <c r="R24" s="13">
        <f t="shared" si="15"/>
        <v>0.44000000000000006</v>
      </c>
      <c r="S24" s="13">
        <f t="shared" si="15"/>
        <v>0.47500000000000009</v>
      </c>
      <c r="T24" s="13">
        <f t="shared" si="15"/>
        <v>0.51000000000000012</v>
      </c>
      <c r="U24" s="13">
        <f t="shared" si="15"/>
        <v>0.54500000000000015</v>
      </c>
      <c r="V24" s="13">
        <f t="shared" si="15"/>
        <v>0.58000000000000018</v>
      </c>
      <c r="W24" s="13">
        <f t="shared" si="15"/>
        <v>0.61500000000000021</v>
      </c>
      <c r="X24" s="13">
        <f t="shared" si="15"/>
        <v>0.65000000000000024</v>
      </c>
      <c r="Y24" s="13">
        <f t="shared" si="15"/>
        <v>0.68500000000000028</v>
      </c>
      <c r="Z24" s="13">
        <f t="shared" si="15"/>
        <v>0.72000000000000031</v>
      </c>
      <c r="AA24" s="13">
        <f>Z24+3%</f>
        <v>0.75000000000000033</v>
      </c>
      <c r="AB24" s="13">
        <f>AA24</f>
        <v>0.75000000000000033</v>
      </c>
      <c r="AC24" s="13">
        <f>AB24</f>
        <v>0.75000000000000033</v>
      </c>
      <c r="AD24" s="13">
        <f>AC24</f>
        <v>0.75000000000000033</v>
      </c>
    </row>
    <row r="25" spans="1:30" x14ac:dyDescent="0.25">
      <c r="A25" s="10" t="s">
        <v>105</v>
      </c>
      <c r="B25" s="2" t="s">
        <v>80</v>
      </c>
      <c r="C25" s="10" t="s">
        <v>56</v>
      </c>
      <c r="D25" s="9"/>
      <c r="E25" s="9"/>
      <c r="F25" s="9"/>
      <c r="G25" s="9"/>
      <c r="H25" s="29"/>
      <c r="I25" s="9"/>
      <c r="J25" s="9"/>
      <c r="K25" s="15"/>
      <c r="L25" s="3"/>
      <c r="M25" s="3"/>
      <c r="N25" s="11">
        <v>0.05</v>
      </c>
      <c r="O25" s="11">
        <v>0.05</v>
      </c>
      <c r="P25" s="11">
        <v>0.05</v>
      </c>
      <c r="Q25" s="11">
        <v>0.05</v>
      </c>
      <c r="R25" s="11">
        <v>0.05</v>
      </c>
      <c r="S25" s="11">
        <v>0.05</v>
      </c>
      <c r="T25" s="11">
        <v>0.15</v>
      </c>
      <c r="U25" s="11">
        <f>T25+1.5%</f>
        <v>0.16499999999999998</v>
      </c>
      <c r="V25" s="11">
        <f t="shared" ref="V25:AD25" si="16">U25+1.5%</f>
        <v>0.18</v>
      </c>
      <c r="W25" s="11">
        <f t="shared" si="16"/>
        <v>0.19500000000000001</v>
      </c>
      <c r="X25" s="11">
        <f t="shared" si="16"/>
        <v>0.21000000000000002</v>
      </c>
      <c r="Y25" s="11">
        <f t="shared" si="16"/>
        <v>0.22500000000000003</v>
      </c>
      <c r="Z25" s="11">
        <f t="shared" si="16"/>
        <v>0.24000000000000005</v>
      </c>
      <c r="AA25" s="11">
        <f t="shared" si="16"/>
        <v>0.25500000000000006</v>
      </c>
      <c r="AB25" s="11">
        <f t="shared" si="16"/>
        <v>0.27000000000000007</v>
      </c>
      <c r="AC25" s="11">
        <f t="shared" si="16"/>
        <v>0.28500000000000009</v>
      </c>
      <c r="AD25" s="11">
        <f t="shared" si="16"/>
        <v>0.3000000000000001</v>
      </c>
    </row>
    <row r="26" spans="1:30" x14ac:dyDescent="0.25">
      <c r="A26" s="10" t="s">
        <v>106</v>
      </c>
      <c r="B26" s="2" t="s">
        <v>79</v>
      </c>
      <c r="C26" s="10" t="s">
        <v>57</v>
      </c>
      <c r="D26" s="9"/>
      <c r="E26" s="9"/>
      <c r="F26" s="9"/>
      <c r="G26" s="9"/>
      <c r="H26" s="29"/>
      <c r="I26" s="9"/>
      <c r="J26" s="9"/>
      <c r="K26" s="16">
        <v>0.85</v>
      </c>
      <c r="L26" s="16">
        <v>0.85</v>
      </c>
      <c r="M26" s="16">
        <v>0.85</v>
      </c>
      <c r="N26" s="16">
        <v>0.85</v>
      </c>
      <c r="O26" s="16">
        <v>0.85</v>
      </c>
      <c r="P26" s="16">
        <v>0.72</v>
      </c>
      <c r="Q26" s="16">
        <v>0.72</v>
      </c>
      <c r="R26" s="16">
        <v>0.72</v>
      </c>
      <c r="S26" s="16">
        <v>0.72</v>
      </c>
      <c r="T26" s="16">
        <v>0.72</v>
      </c>
      <c r="U26" s="16">
        <v>0.65</v>
      </c>
      <c r="V26" s="16">
        <v>0.65</v>
      </c>
      <c r="W26" s="16">
        <v>0.65</v>
      </c>
      <c r="X26" s="16">
        <v>0.65</v>
      </c>
      <c r="Y26" s="16">
        <v>0.65</v>
      </c>
      <c r="Z26" s="16">
        <v>0.55000000000000004</v>
      </c>
      <c r="AA26" s="16">
        <v>0.55000000000000004</v>
      </c>
      <c r="AB26" s="16">
        <v>0.55000000000000004</v>
      </c>
      <c r="AC26" s="16">
        <v>0.55000000000000004</v>
      </c>
      <c r="AD26" s="16">
        <v>0.55000000000000004</v>
      </c>
    </row>
    <row r="27" spans="1:30" ht="25.5" x14ac:dyDescent="0.25">
      <c r="A27" s="10" t="s">
        <v>107</v>
      </c>
      <c r="B27" s="2" t="s">
        <v>81</v>
      </c>
      <c r="C27" s="10" t="s">
        <v>58</v>
      </c>
      <c r="D27" s="9"/>
      <c r="E27" s="9"/>
      <c r="F27" s="9"/>
      <c r="G27" s="9"/>
      <c r="H27" s="29"/>
      <c r="I27" s="9"/>
      <c r="J27" s="9"/>
      <c r="K27" s="3"/>
      <c r="L27" s="11">
        <v>1</v>
      </c>
      <c r="M27" s="11">
        <v>1</v>
      </c>
      <c r="N27" s="11">
        <v>1</v>
      </c>
      <c r="O27" s="11">
        <v>1</v>
      </c>
      <c r="P27" s="11">
        <v>1</v>
      </c>
      <c r="Q27" s="11">
        <v>1</v>
      </c>
      <c r="R27" s="11">
        <v>1</v>
      </c>
      <c r="S27" s="11">
        <v>1</v>
      </c>
      <c r="T27" s="11">
        <v>1</v>
      </c>
      <c r="U27" s="11">
        <v>1</v>
      </c>
      <c r="V27" s="11">
        <v>1</v>
      </c>
      <c r="W27" s="11">
        <v>1</v>
      </c>
      <c r="X27" s="11">
        <v>1</v>
      </c>
      <c r="Y27" s="11">
        <v>1</v>
      </c>
      <c r="Z27" s="11">
        <v>1</v>
      </c>
      <c r="AA27" s="11">
        <v>1</v>
      </c>
      <c r="AB27" s="11">
        <v>1</v>
      </c>
      <c r="AC27" s="11">
        <v>1</v>
      </c>
      <c r="AD27" s="11">
        <v>1</v>
      </c>
    </row>
    <row r="28" spans="1:30" ht="6" customHeight="1" x14ac:dyDescent="0.35">
      <c r="A28" s="25"/>
      <c r="B28" s="25"/>
      <c r="C28" s="26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5"/>
      <c r="AD28" s="25"/>
    </row>
    <row r="29" spans="1:30" ht="14.45" x14ac:dyDescent="0.35">
      <c r="A29" s="35"/>
      <c r="B29" s="35"/>
      <c r="C29" s="34"/>
      <c r="D29" s="32" t="s">
        <v>4</v>
      </c>
      <c r="E29" s="32" t="s">
        <v>5</v>
      </c>
      <c r="F29" s="32" t="s">
        <v>6</v>
      </c>
      <c r="G29" s="32" t="s">
        <v>7</v>
      </c>
      <c r="H29" s="32"/>
      <c r="I29" s="32"/>
      <c r="J29" s="32"/>
      <c r="K29" s="5" t="s">
        <v>4</v>
      </c>
      <c r="L29" s="5" t="s">
        <v>5</v>
      </c>
      <c r="M29" s="5" t="s">
        <v>6</v>
      </c>
      <c r="N29" s="5" t="s">
        <v>7</v>
      </c>
      <c r="O29" s="5" t="s">
        <v>8</v>
      </c>
      <c r="P29" s="7" t="s">
        <v>9</v>
      </c>
      <c r="Q29" s="7" t="s">
        <v>10</v>
      </c>
      <c r="R29" s="7" t="s">
        <v>11</v>
      </c>
      <c r="S29" s="7" t="s">
        <v>12</v>
      </c>
      <c r="T29" s="6" t="s">
        <v>13</v>
      </c>
      <c r="U29" s="6" t="s">
        <v>14</v>
      </c>
      <c r="V29" s="6" t="s">
        <v>15</v>
      </c>
      <c r="W29" s="6" t="s">
        <v>16</v>
      </c>
      <c r="X29" s="6" t="s">
        <v>17</v>
      </c>
      <c r="Y29" s="6" t="s">
        <v>18</v>
      </c>
      <c r="Z29" s="6" t="s">
        <v>19</v>
      </c>
      <c r="AA29" s="6" t="s">
        <v>20</v>
      </c>
      <c r="AB29" s="6" t="s">
        <v>21</v>
      </c>
      <c r="AC29" s="6" t="s">
        <v>22</v>
      </c>
      <c r="AD29" s="6" t="s">
        <v>23</v>
      </c>
    </row>
    <row r="30" spans="1:30" x14ac:dyDescent="0.25">
      <c r="A30" s="34" t="s">
        <v>200</v>
      </c>
      <c r="B30" s="36" t="s">
        <v>60</v>
      </c>
      <c r="C30" s="34"/>
      <c r="D30" s="32">
        <v>2012</v>
      </c>
      <c r="E30" s="32">
        <v>2013</v>
      </c>
      <c r="F30" s="32">
        <v>2014</v>
      </c>
      <c r="G30" s="32">
        <v>2015</v>
      </c>
      <c r="H30" s="32"/>
      <c r="I30" s="32"/>
      <c r="J30" s="32"/>
      <c r="K30" s="5">
        <v>2012</v>
      </c>
      <c r="L30" s="5">
        <v>2013</v>
      </c>
      <c r="M30" s="5">
        <v>2014</v>
      </c>
      <c r="N30" s="5">
        <v>2015</v>
      </c>
      <c r="O30" s="5">
        <v>2016</v>
      </c>
      <c r="P30" s="7">
        <v>2017</v>
      </c>
      <c r="Q30" s="7">
        <v>2018</v>
      </c>
      <c r="R30" s="7">
        <v>2019</v>
      </c>
      <c r="S30" s="7">
        <v>2020</v>
      </c>
      <c r="T30" s="6">
        <v>2021</v>
      </c>
      <c r="U30" s="6">
        <v>2022</v>
      </c>
      <c r="V30" s="6">
        <v>2023</v>
      </c>
      <c r="W30" s="6">
        <v>2024</v>
      </c>
      <c r="X30" s="6">
        <v>2025</v>
      </c>
      <c r="Y30" s="6">
        <v>2026</v>
      </c>
      <c r="Z30" s="6">
        <v>2027</v>
      </c>
      <c r="AA30" s="6">
        <v>2028</v>
      </c>
      <c r="AB30" s="6">
        <v>2029</v>
      </c>
      <c r="AC30" s="6">
        <v>2030</v>
      </c>
      <c r="AD30" s="6">
        <v>2031</v>
      </c>
    </row>
    <row r="31" spans="1:30" x14ac:dyDescent="0.25">
      <c r="A31" s="10" t="s">
        <v>201</v>
      </c>
      <c r="B31" s="2" t="s">
        <v>62</v>
      </c>
      <c r="C31" s="10" t="s">
        <v>59</v>
      </c>
      <c r="D31" s="9"/>
      <c r="E31" s="9"/>
      <c r="F31" s="9"/>
      <c r="G31" s="9"/>
      <c r="H31" s="29"/>
      <c r="I31" s="9"/>
      <c r="J31" s="9"/>
      <c r="K31" s="23">
        <v>0.7</v>
      </c>
      <c r="L31" s="14">
        <f>K31+5%</f>
        <v>0.75</v>
      </c>
      <c r="M31" s="14">
        <f t="shared" ref="M31:O31" si="17">L31+5%</f>
        <v>0.8</v>
      </c>
      <c r="N31" s="14">
        <f t="shared" si="17"/>
        <v>0.85000000000000009</v>
      </c>
      <c r="O31" s="14">
        <f t="shared" si="17"/>
        <v>0.90000000000000013</v>
      </c>
      <c r="P31" s="14">
        <f>O31+5%</f>
        <v>0.95000000000000018</v>
      </c>
      <c r="Q31" s="14">
        <f>P31</f>
        <v>0.95000000000000018</v>
      </c>
      <c r="R31" s="14">
        <f t="shared" ref="R31:AD31" si="18">Q31</f>
        <v>0.95000000000000018</v>
      </c>
      <c r="S31" s="14">
        <f t="shared" si="18"/>
        <v>0.95000000000000018</v>
      </c>
      <c r="T31" s="14">
        <f t="shared" si="18"/>
        <v>0.95000000000000018</v>
      </c>
      <c r="U31" s="14">
        <f t="shared" si="18"/>
        <v>0.95000000000000018</v>
      </c>
      <c r="V31" s="14">
        <f t="shared" si="18"/>
        <v>0.95000000000000018</v>
      </c>
      <c r="W31" s="14">
        <f t="shared" si="18"/>
        <v>0.95000000000000018</v>
      </c>
      <c r="X31" s="14">
        <f t="shared" si="18"/>
        <v>0.95000000000000018</v>
      </c>
      <c r="Y31" s="14">
        <f t="shared" si="18"/>
        <v>0.95000000000000018</v>
      </c>
      <c r="Z31" s="14">
        <f t="shared" si="18"/>
        <v>0.95000000000000018</v>
      </c>
      <c r="AA31" s="14">
        <f t="shared" si="18"/>
        <v>0.95000000000000018</v>
      </c>
      <c r="AB31" s="14">
        <f t="shared" si="18"/>
        <v>0.95000000000000018</v>
      </c>
      <c r="AC31" s="14">
        <f t="shared" si="18"/>
        <v>0.95000000000000018</v>
      </c>
      <c r="AD31" s="14">
        <f t="shared" si="18"/>
        <v>0.95000000000000018</v>
      </c>
    </row>
    <row r="32" spans="1:30" x14ac:dyDescent="0.25">
      <c r="A32" s="10" t="s">
        <v>202</v>
      </c>
      <c r="B32" s="2" t="s">
        <v>63</v>
      </c>
      <c r="C32" s="10" t="s">
        <v>64</v>
      </c>
      <c r="D32" s="9"/>
      <c r="E32" s="9"/>
      <c r="F32" s="9"/>
      <c r="G32" s="9"/>
      <c r="H32" s="29"/>
      <c r="I32" s="9"/>
      <c r="J32" s="9"/>
      <c r="K32" s="23">
        <v>0.7</v>
      </c>
      <c r="L32" s="14">
        <f>K32+5%</f>
        <v>0.75</v>
      </c>
      <c r="M32" s="14">
        <f t="shared" ref="M32:P32" si="19">L32+5%</f>
        <v>0.8</v>
      </c>
      <c r="N32" s="14">
        <f t="shared" si="19"/>
        <v>0.85000000000000009</v>
      </c>
      <c r="O32" s="14">
        <f t="shared" si="19"/>
        <v>0.90000000000000013</v>
      </c>
      <c r="P32" s="14">
        <f t="shared" si="19"/>
        <v>0.95000000000000018</v>
      </c>
      <c r="Q32" s="14">
        <f>P32</f>
        <v>0.95000000000000018</v>
      </c>
      <c r="R32" s="14">
        <f t="shared" ref="R32:AD32" si="20">Q32</f>
        <v>0.95000000000000018</v>
      </c>
      <c r="S32" s="14">
        <f t="shared" si="20"/>
        <v>0.95000000000000018</v>
      </c>
      <c r="T32" s="14">
        <f t="shared" si="20"/>
        <v>0.95000000000000018</v>
      </c>
      <c r="U32" s="14">
        <f t="shared" si="20"/>
        <v>0.95000000000000018</v>
      </c>
      <c r="V32" s="14">
        <f t="shared" si="20"/>
        <v>0.95000000000000018</v>
      </c>
      <c r="W32" s="14">
        <f t="shared" si="20"/>
        <v>0.95000000000000018</v>
      </c>
      <c r="X32" s="14">
        <f t="shared" si="20"/>
        <v>0.95000000000000018</v>
      </c>
      <c r="Y32" s="14">
        <f t="shared" si="20"/>
        <v>0.95000000000000018</v>
      </c>
      <c r="Z32" s="14">
        <f t="shared" si="20"/>
        <v>0.95000000000000018</v>
      </c>
      <c r="AA32" s="14">
        <f t="shared" si="20"/>
        <v>0.95000000000000018</v>
      </c>
      <c r="AB32" s="14">
        <f t="shared" si="20"/>
        <v>0.95000000000000018</v>
      </c>
      <c r="AC32" s="14">
        <f t="shared" si="20"/>
        <v>0.95000000000000018</v>
      </c>
      <c r="AD32" s="14">
        <f t="shared" si="20"/>
        <v>0.95000000000000018</v>
      </c>
    </row>
    <row r="33" spans="1:30" x14ac:dyDescent="0.25">
      <c r="A33" s="10" t="s">
        <v>203</v>
      </c>
      <c r="B33" s="2" t="s">
        <v>66</v>
      </c>
      <c r="C33" s="10" t="s">
        <v>65</v>
      </c>
      <c r="D33" s="21"/>
      <c r="E33" s="9"/>
      <c r="F33" s="9"/>
      <c r="G33" s="9"/>
      <c r="H33" s="29"/>
      <c r="I33" s="9"/>
      <c r="J33" s="9"/>
      <c r="K33" s="11">
        <v>0.25</v>
      </c>
      <c r="L33" s="11">
        <v>0.25</v>
      </c>
      <c r="M33" s="11">
        <v>0.25</v>
      </c>
      <c r="N33" s="11">
        <v>0.25</v>
      </c>
      <c r="O33" s="11">
        <v>0.25</v>
      </c>
      <c r="P33" s="11">
        <v>0.25</v>
      </c>
      <c r="Q33" s="11">
        <v>0.25</v>
      </c>
      <c r="R33" s="11">
        <v>0.25</v>
      </c>
      <c r="S33" s="11">
        <v>0.25</v>
      </c>
      <c r="T33" s="11">
        <v>0.25</v>
      </c>
      <c r="U33" s="11">
        <v>0.25</v>
      </c>
      <c r="V33" s="11">
        <v>0.25</v>
      </c>
      <c r="W33" s="11">
        <v>0.25</v>
      </c>
      <c r="X33" s="11">
        <v>0.25</v>
      </c>
      <c r="Y33" s="11">
        <v>0.25</v>
      </c>
      <c r="Z33" s="11">
        <v>0.25</v>
      </c>
      <c r="AA33" s="11">
        <v>0.25</v>
      </c>
      <c r="AB33" s="11">
        <v>0.25</v>
      </c>
      <c r="AC33" s="11">
        <v>0.25</v>
      </c>
      <c r="AD33" s="11">
        <v>0.25</v>
      </c>
    </row>
    <row r="34" spans="1:30" x14ac:dyDescent="0.25">
      <c r="A34" s="10" t="s">
        <v>204</v>
      </c>
      <c r="B34" s="3" t="s">
        <v>73</v>
      </c>
      <c r="C34" s="10" t="s">
        <v>72</v>
      </c>
      <c r="D34" s="21"/>
      <c r="E34" s="9"/>
      <c r="F34" s="9"/>
      <c r="G34" s="9"/>
      <c r="H34" s="29"/>
      <c r="I34" s="9"/>
      <c r="J34" s="9"/>
      <c r="K34" s="11">
        <v>0.7</v>
      </c>
      <c r="L34" s="11">
        <v>0.8</v>
      </c>
      <c r="M34" s="11">
        <v>0.8</v>
      </c>
      <c r="N34" s="11">
        <v>0.8</v>
      </c>
      <c r="O34" s="11">
        <v>0.8</v>
      </c>
      <c r="P34" s="11">
        <v>0.85</v>
      </c>
      <c r="Q34" s="11">
        <v>0.85</v>
      </c>
      <c r="R34" s="11">
        <v>0.85</v>
      </c>
      <c r="S34" s="11">
        <v>0.85</v>
      </c>
      <c r="T34" s="11">
        <v>0.85</v>
      </c>
      <c r="U34" s="11">
        <v>0.95</v>
      </c>
      <c r="V34" s="11">
        <v>0.95</v>
      </c>
      <c r="W34" s="11">
        <v>0.95</v>
      </c>
      <c r="X34" s="11">
        <v>0.95</v>
      </c>
      <c r="Y34" s="11">
        <v>0.95</v>
      </c>
      <c r="Z34" s="11">
        <v>0.95</v>
      </c>
      <c r="AA34" s="11">
        <v>0.95</v>
      </c>
      <c r="AB34" s="11">
        <v>0.95</v>
      </c>
      <c r="AC34" s="11">
        <v>0.95</v>
      </c>
      <c r="AD34" s="11">
        <v>0.95</v>
      </c>
    </row>
    <row r="35" spans="1:30" x14ac:dyDescent="0.25">
      <c r="A35" s="10" t="s">
        <v>205</v>
      </c>
      <c r="B35" s="2" t="s">
        <v>82</v>
      </c>
      <c r="C35" s="10"/>
      <c r="D35" s="21"/>
      <c r="E35" s="9"/>
      <c r="F35" s="9"/>
      <c r="G35" s="9"/>
      <c r="H35" s="29"/>
      <c r="I35" s="9"/>
      <c r="J35" s="9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</row>
    <row r="36" spans="1:30" x14ac:dyDescent="0.25">
      <c r="A36" s="10" t="s">
        <v>206</v>
      </c>
      <c r="B36" s="2" t="s">
        <v>83</v>
      </c>
      <c r="C36" s="10"/>
      <c r="D36" s="21"/>
      <c r="E36" s="9"/>
      <c r="F36" s="9"/>
      <c r="G36" s="9"/>
      <c r="H36" s="29"/>
      <c r="I36" s="9"/>
      <c r="J36" s="9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</row>
    <row r="37" spans="1:30" ht="14.45" x14ac:dyDescent="0.35">
      <c r="A37" s="10" t="s">
        <v>207</v>
      </c>
      <c r="B37" s="2" t="s">
        <v>84</v>
      </c>
      <c r="C37" s="10"/>
      <c r="D37" s="21"/>
      <c r="E37" s="9"/>
      <c r="F37" s="9"/>
      <c r="G37" s="9"/>
      <c r="H37" s="29"/>
      <c r="I37" s="9"/>
      <c r="J37" s="9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</row>
    <row r="38" spans="1:30" ht="14.45" x14ac:dyDescent="0.35">
      <c r="A38" s="10" t="s">
        <v>208</v>
      </c>
      <c r="B38" s="2" t="s">
        <v>85</v>
      </c>
      <c r="C38" s="10"/>
      <c r="D38" s="21"/>
      <c r="E38" s="9"/>
      <c r="F38" s="9"/>
      <c r="G38" s="9"/>
      <c r="H38" s="29"/>
      <c r="I38" s="9"/>
      <c r="J38" s="9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</row>
    <row r="39" spans="1:30" ht="14.45" x14ac:dyDescent="0.35">
      <c r="A39" s="10" t="s">
        <v>209</v>
      </c>
      <c r="B39" s="2" t="s">
        <v>86</v>
      </c>
      <c r="C39" s="10"/>
      <c r="D39" s="21"/>
      <c r="E39" s="9"/>
      <c r="F39" s="9"/>
      <c r="G39" s="9"/>
      <c r="H39" s="29"/>
      <c r="I39" s="9"/>
      <c r="J39" s="9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</row>
    <row r="41" spans="1:30" x14ac:dyDescent="0.25">
      <c r="K41" s="28"/>
      <c r="L41" t="s">
        <v>211</v>
      </c>
    </row>
  </sheetData>
  <mergeCells count="7">
    <mergeCell ref="D6:G7"/>
    <mergeCell ref="K6:AD6"/>
    <mergeCell ref="I6:I7"/>
    <mergeCell ref="J6:J7"/>
    <mergeCell ref="K7:O7"/>
    <mergeCell ref="P7:S7"/>
    <mergeCell ref="T7:AD7"/>
  </mergeCells>
  <pageMargins left="0.511811024" right="0.511811024" top="0.78740157499999996" bottom="0.78740157499999996" header="0.31496062000000002" footer="0.31496062000000002"/>
  <pageSetup paperSize="9" scale="49" orientation="portrait" r:id="rId1"/>
  <colBreaks count="1" manualBreakCount="1">
    <brk id="10" max="1048575" man="1"/>
  </colBreaks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-0.249977111117893"/>
  </sheetPr>
  <dimension ref="A1:AC72"/>
  <sheetViews>
    <sheetView tabSelected="1" view="pageBreakPreview" zoomScaleNormal="100" zoomScaleSheetLayoutView="100" workbookViewId="0">
      <selection activeCell="B42" sqref="B42"/>
    </sheetView>
  </sheetViews>
  <sheetFormatPr defaultRowHeight="15" x14ac:dyDescent="0.25"/>
  <cols>
    <col min="1" max="1" width="8.7109375" customWidth="1"/>
    <col min="2" max="2" width="74.42578125" customWidth="1"/>
    <col min="3" max="6" width="8.7109375" customWidth="1"/>
    <col min="7" max="7" width="2.42578125" customWidth="1"/>
    <col min="8" max="9" width="35" customWidth="1"/>
  </cols>
  <sheetData>
    <row r="1" spans="1:29" x14ac:dyDescent="0.25">
      <c r="A1" s="27" t="s">
        <v>0</v>
      </c>
      <c r="H1" t="s">
        <v>119</v>
      </c>
      <c r="I1">
        <v>3000</v>
      </c>
      <c r="J1">
        <f>I1/9000</f>
        <v>0.33333333333333331</v>
      </c>
      <c r="K1" t="s">
        <v>252</v>
      </c>
    </row>
    <row r="2" spans="1:29" x14ac:dyDescent="0.25">
      <c r="A2" s="27" t="s">
        <v>1</v>
      </c>
      <c r="G2" s="24"/>
      <c r="H2" s="3" t="s">
        <v>120</v>
      </c>
      <c r="I2">
        <v>600</v>
      </c>
      <c r="J2">
        <f t="shared" ref="J2:J5" si="0">I2/9000</f>
        <v>6.6666666666666666E-2</v>
      </c>
      <c r="K2" t="s">
        <v>253</v>
      </c>
    </row>
    <row r="3" spans="1:29" ht="14.45" x14ac:dyDescent="0.35">
      <c r="A3" s="27"/>
      <c r="G3" s="37"/>
      <c r="H3" s="3" t="s">
        <v>121</v>
      </c>
      <c r="I3">
        <v>1500</v>
      </c>
      <c r="J3">
        <f t="shared" si="0"/>
        <v>0.16666666666666666</v>
      </c>
      <c r="K3" t="s">
        <v>254</v>
      </c>
    </row>
    <row r="4" spans="1:29" ht="14.45" x14ac:dyDescent="0.35">
      <c r="G4" s="38"/>
      <c r="H4" s="3" t="s">
        <v>122</v>
      </c>
      <c r="I4">
        <v>1500</v>
      </c>
      <c r="J4">
        <f t="shared" si="0"/>
        <v>0.16666666666666666</v>
      </c>
      <c r="K4" t="s">
        <v>255</v>
      </c>
    </row>
    <row r="5" spans="1:29" x14ac:dyDescent="0.25">
      <c r="I5">
        <v>2800</v>
      </c>
      <c r="J5">
        <f t="shared" si="0"/>
        <v>0.31111111111111112</v>
      </c>
      <c r="K5" t="s">
        <v>256</v>
      </c>
    </row>
    <row r="6" spans="1:29" x14ac:dyDescent="0.25">
      <c r="A6" s="17" t="s">
        <v>2</v>
      </c>
      <c r="B6" s="17"/>
      <c r="C6" s="40" t="s">
        <v>24</v>
      </c>
      <c r="D6" s="40"/>
      <c r="E6" s="40"/>
      <c r="F6" s="40"/>
      <c r="G6" s="30"/>
      <c r="H6" s="42" t="s">
        <v>118</v>
      </c>
      <c r="I6" s="42" t="s">
        <v>123</v>
      </c>
      <c r="J6" s="41" t="s">
        <v>74</v>
      </c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  <c r="AA6" s="41"/>
      <c r="AB6" s="41"/>
      <c r="AC6" s="41"/>
    </row>
    <row r="7" spans="1:29" x14ac:dyDescent="0.25">
      <c r="A7" s="17"/>
      <c r="B7" s="17"/>
      <c r="C7" s="40"/>
      <c r="D7" s="40"/>
      <c r="E7" s="40"/>
      <c r="F7" s="40"/>
      <c r="G7" s="31"/>
      <c r="H7" s="43"/>
      <c r="I7" s="43"/>
      <c r="J7" s="44" t="s">
        <v>30</v>
      </c>
      <c r="K7" s="44"/>
      <c r="L7" s="44"/>
      <c r="M7" s="44"/>
      <c r="N7" s="44"/>
      <c r="O7" s="45" t="s">
        <v>31</v>
      </c>
      <c r="P7" s="45"/>
      <c r="Q7" s="45"/>
      <c r="R7" s="45"/>
      <c r="S7" s="46" t="s">
        <v>32</v>
      </c>
      <c r="T7" s="46"/>
      <c r="U7" s="46"/>
      <c r="V7" s="46"/>
      <c r="W7" s="46"/>
      <c r="X7" s="46"/>
      <c r="Y7" s="46"/>
      <c r="Z7" s="46"/>
      <c r="AA7" s="46"/>
      <c r="AB7" s="46"/>
      <c r="AC7" s="46"/>
    </row>
    <row r="8" spans="1:29" ht="14.45" x14ac:dyDescent="0.35">
      <c r="A8" s="33">
        <v>1</v>
      </c>
      <c r="B8" s="33" t="s">
        <v>3</v>
      </c>
      <c r="C8" s="32" t="s">
        <v>4</v>
      </c>
      <c r="D8" s="32" t="s">
        <v>5</v>
      </c>
      <c r="E8" s="32" t="s">
        <v>6</v>
      </c>
      <c r="F8" s="32" t="s">
        <v>7</v>
      </c>
      <c r="G8" s="32"/>
      <c r="H8" s="32"/>
      <c r="I8" s="32"/>
      <c r="J8" s="5" t="s">
        <v>4</v>
      </c>
      <c r="K8" s="5" t="s">
        <v>5</v>
      </c>
      <c r="L8" s="5" t="s">
        <v>6</v>
      </c>
      <c r="M8" s="5" t="s">
        <v>7</v>
      </c>
      <c r="N8" s="5" t="s">
        <v>8</v>
      </c>
      <c r="O8" s="7" t="s">
        <v>9</v>
      </c>
      <c r="P8" s="7" t="s">
        <v>10</v>
      </c>
      <c r="Q8" s="7" t="s">
        <v>11</v>
      </c>
      <c r="R8" s="7" t="s">
        <v>12</v>
      </c>
      <c r="S8" s="6" t="s">
        <v>13</v>
      </c>
      <c r="T8" s="6" t="s">
        <v>14</v>
      </c>
      <c r="U8" s="6" t="s">
        <v>15</v>
      </c>
      <c r="V8" s="6" t="s">
        <v>16</v>
      </c>
      <c r="W8" s="6" t="s">
        <v>17</v>
      </c>
      <c r="X8" s="6" t="s">
        <v>18</v>
      </c>
      <c r="Y8" s="6" t="s">
        <v>19</v>
      </c>
      <c r="Z8" s="6" t="s">
        <v>20</v>
      </c>
      <c r="AA8" s="6" t="s">
        <v>21</v>
      </c>
      <c r="AB8" s="6" t="s">
        <v>22</v>
      </c>
      <c r="AC8" s="6" t="s">
        <v>23</v>
      </c>
    </row>
    <row r="9" spans="1:29" x14ac:dyDescent="0.25">
      <c r="A9" s="34" t="s">
        <v>45</v>
      </c>
      <c r="B9" s="35" t="s">
        <v>52</v>
      </c>
      <c r="C9" s="32">
        <v>2012</v>
      </c>
      <c r="D9" s="32">
        <v>2013</v>
      </c>
      <c r="E9" s="32">
        <v>2014</v>
      </c>
      <c r="F9" s="32">
        <v>2015</v>
      </c>
      <c r="G9" s="32"/>
      <c r="H9" s="32"/>
      <c r="I9" s="32"/>
      <c r="J9" s="5">
        <v>2012</v>
      </c>
      <c r="K9" s="5">
        <v>2013</v>
      </c>
      <c r="L9" s="5">
        <v>2014</v>
      </c>
      <c r="M9" s="5">
        <v>2015</v>
      </c>
      <c r="N9" s="5">
        <v>2016</v>
      </c>
      <c r="O9" s="7">
        <v>2017</v>
      </c>
      <c r="P9" s="7">
        <v>2018</v>
      </c>
      <c r="Q9" s="7">
        <v>2019</v>
      </c>
      <c r="R9" s="7">
        <v>2020</v>
      </c>
      <c r="S9" s="6">
        <v>2021</v>
      </c>
      <c r="T9" s="6">
        <v>2022</v>
      </c>
      <c r="U9" s="6">
        <v>2023</v>
      </c>
      <c r="V9" s="6">
        <v>2024</v>
      </c>
      <c r="W9" s="6">
        <v>2025</v>
      </c>
      <c r="X9" s="6">
        <v>2026</v>
      </c>
      <c r="Y9" s="6">
        <v>2027</v>
      </c>
      <c r="Z9" s="6">
        <v>2028</v>
      </c>
      <c r="AA9" s="6">
        <v>2029</v>
      </c>
      <c r="AB9" s="6">
        <v>2030</v>
      </c>
      <c r="AC9" s="6">
        <v>2031</v>
      </c>
    </row>
    <row r="10" spans="1:29" x14ac:dyDescent="0.25">
      <c r="A10" s="10" t="s">
        <v>35</v>
      </c>
      <c r="B10" s="48" t="s">
        <v>124</v>
      </c>
      <c r="C10" s="8"/>
      <c r="D10" s="8"/>
      <c r="E10" s="8"/>
      <c r="F10" s="9"/>
      <c r="G10" s="29"/>
      <c r="H10" s="9" t="s">
        <v>213</v>
      </c>
      <c r="I10" s="9" t="s">
        <v>214</v>
      </c>
      <c r="J10" s="4"/>
      <c r="K10" s="4"/>
      <c r="L10" s="4">
        <v>0.75</v>
      </c>
      <c r="M10" s="4">
        <v>0.25</v>
      </c>
      <c r="N10" s="4"/>
      <c r="O10" s="4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</row>
    <row r="11" spans="1:29" x14ac:dyDescent="0.25">
      <c r="A11" s="39" t="s">
        <v>36</v>
      </c>
      <c r="B11" s="50" t="s">
        <v>247</v>
      </c>
      <c r="C11" s="8"/>
      <c r="D11" s="8"/>
      <c r="E11" s="8"/>
      <c r="F11" s="9"/>
      <c r="G11" s="29"/>
      <c r="H11" s="9" t="s">
        <v>249</v>
      </c>
      <c r="I11" s="9" t="s">
        <v>248</v>
      </c>
      <c r="J11" s="4"/>
      <c r="K11" s="4"/>
      <c r="L11" s="4"/>
      <c r="M11" s="4">
        <v>0.1</v>
      </c>
      <c r="N11" s="4">
        <v>0.5</v>
      </c>
      <c r="O11" s="4">
        <v>1</v>
      </c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</row>
    <row r="12" spans="1:29" x14ac:dyDescent="0.25">
      <c r="A12" s="39" t="s">
        <v>37</v>
      </c>
      <c r="B12" s="49" t="s">
        <v>212</v>
      </c>
      <c r="C12" s="8"/>
      <c r="D12" s="8"/>
      <c r="E12" s="8"/>
      <c r="F12" s="9"/>
      <c r="G12" s="29"/>
      <c r="H12" s="9" t="s">
        <v>215</v>
      </c>
      <c r="I12" s="9"/>
      <c r="J12" s="4"/>
      <c r="K12" s="4"/>
      <c r="L12" s="4"/>
      <c r="M12" s="4"/>
      <c r="N12" s="4"/>
      <c r="O12" s="4"/>
      <c r="P12" s="15">
        <v>0.3</v>
      </c>
      <c r="Q12" s="15">
        <v>0.7</v>
      </c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</row>
    <row r="13" spans="1:29" x14ac:dyDescent="0.25">
      <c r="A13" s="39" t="s">
        <v>38</v>
      </c>
      <c r="B13" s="50" t="s">
        <v>130</v>
      </c>
      <c r="C13" s="8"/>
      <c r="D13" s="8"/>
      <c r="E13" s="8"/>
      <c r="F13" s="9"/>
      <c r="G13" s="29"/>
      <c r="H13" s="9"/>
      <c r="I13" s="9" t="s">
        <v>216</v>
      </c>
      <c r="J13" s="4"/>
      <c r="K13" s="4"/>
      <c r="L13" s="4"/>
      <c r="M13" s="4"/>
      <c r="N13" s="4"/>
      <c r="O13" s="4"/>
      <c r="P13" s="3"/>
      <c r="Q13" s="3"/>
      <c r="R13" s="3"/>
      <c r="S13" s="3"/>
      <c r="T13" s="3"/>
      <c r="U13" s="3"/>
      <c r="V13" s="3"/>
      <c r="W13" s="15">
        <v>0.5</v>
      </c>
      <c r="X13" s="15">
        <v>0.5</v>
      </c>
      <c r="Y13" s="3"/>
      <c r="Z13" s="3"/>
      <c r="AA13" s="3"/>
      <c r="AB13" s="3"/>
      <c r="AC13" s="3"/>
    </row>
    <row r="14" spans="1:29" x14ac:dyDescent="0.25">
      <c r="A14" s="39" t="s">
        <v>39</v>
      </c>
      <c r="B14" s="49" t="s">
        <v>131</v>
      </c>
      <c r="C14" s="8"/>
      <c r="D14" s="8"/>
      <c r="E14" s="8"/>
      <c r="F14" s="9"/>
      <c r="G14" s="29"/>
      <c r="H14" s="9"/>
      <c r="I14" s="9" t="s">
        <v>217</v>
      </c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</row>
    <row r="15" spans="1:29" x14ac:dyDescent="0.25">
      <c r="A15" s="39" t="s">
        <v>40</v>
      </c>
      <c r="B15" s="49" t="s">
        <v>132</v>
      </c>
      <c r="C15" s="8"/>
      <c r="D15" s="8"/>
      <c r="E15" s="8"/>
      <c r="F15" s="9"/>
      <c r="G15" s="29"/>
      <c r="H15" s="9" t="s">
        <v>223</v>
      </c>
      <c r="I15" s="9" t="s">
        <v>221</v>
      </c>
      <c r="J15" s="4"/>
      <c r="K15" s="4"/>
      <c r="L15" s="4"/>
      <c r="M15" s="4"/>
      <c r="N15" s="4"/>
      <c r="O15" s="4"/>
      <c r="P15" s="4"/>
      <c r="Q15" s="4">
        <v>1</v>
      </c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</row>
    <row r="16" spans="1:29" x14ac:dyDescent="0.25">
      <c r="A16" s="39" t="s">
        <v>41</v>
      </c>
      <c r="B16" s="49" t="s">
        <v>222</v>
      </c>
      <c r="C16" s="8"/>
      <c r="D16" s="8"/>
      <c r="E16" s="8"/>
      <c r="F16" s="9"/>
      <c r="G16" s="29"/>
      <c r="H16" s="9" t="s">
        <v>220</v>
      </c>
      <c r="I16" s="9" t="s">
        <v>224</v>
      </c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</row>
    <row r="17" spans="1:29" x14ac:dyDescent="0.25">
      <c r="A17" s="39" t="s">
        <v>42</v>
      </c>
      <c r="B17" s="2" t="s">
        <v>140</v>
      </c>
      <c r="C17" s="8"/>
      <c r="D17" s="8"/>
      <c r="E17" s="8"/>
      <c r="F17" s="9"/>
      <c r="G17" s="29"/>
      <c r="H17" s="9" t="s">
        <v>230</v>
      </c>
      <c r="I17" s="9"/>
      <c r="J17" s="4">
        <v>3.5999999999999997E-2</v>
      </c>
      <c r="K17" s="4">
        <f>J17+J17</f>
        <v>7.1999999999999995E-2</v>
      </c>
      <c r="L17" s="4">
        <f>K17+J17</f>
        <v>0.10799999999999998</v>
      </c>
      <c r="M17" s="4">
        <f>L17+J17</f>
        <v>0.14399999999999999</v>
      </c>
      <c r="N17" s="4">
        <f>M17+J17</f>
        <v>0.18</v>
      </c>
      <c r="O17" s="4">
        <f>N17+5%</f>
        <v>0.22999999999999998</v>
      </c>
      <c r="P17" s="4">
        <f t="shared" ref="P17:R17" si="1">O17+5%</f>
        <v>0.27999999999999997</v>
      </c>
      <c r="Q17" s="4">
        <f t="shared" si="1"/>
        <v>0.32999999999999996</v>
      </c>
      <c r="R17" s="4">
        <f t="shared" si="1"/>
        <v>0.37999999999999995</v>
      </c>
      <c r="S17" s="4">
        <f>R17+5.6363%</f>
        <v>0.43636299999999995</v>
      </c>
      <c r="T17" s="4">
        <f t="shared" ref="T17:AC17" si="2">S17+5.6363%</f>
        <v>0.49272599999999994</v>
      </c>
      <c r="U17" s="4">
        <f t="shared" si="2"/>
        <v>0.54908899999999994</v>
      </c>
      <c r="V17" s="4">
        <f t="shared" si="2"/>
        <v>0.60545199999999999</v>
      </c>
      <c r="W17" s="4">
        <f t="shared" si="2"/>
        <v>0.66181500000000004</v>
      </c>
      <c r="X17" s="4">
        <f t="shared" si="2"/>
        <v>0.71817800000000009</v>
      </c>
      <c r="Y17" s="4">
        <f t="shared" si="2"/>
        <v>0.77454100000000015</v>
      </c>
      <c r="Z17" s="4">
        <f t="shared" si="2"/>
        <v>0.8309040000000002</v>
      </c>
      <c r="AA17" s="4">
        <f t="shared" si="2"/>
        <v>0.88726700000000025</v>
      </c>
      <c r="AB17" s="4">
        <f t="shared" si="2"/>
        <v>0.9436300000000003</v>
      </c>
      <c r="AC17" s="4">
        <f t="shared" si="2"/>
        <v>0.99999300000000035</v>
      </c>
    </row>
    <row r="18" spans="1:29" x14ac:dyDescent="0.25">
      <c r="A18" s="39" t="s">
        <v>43</v>
      </c>
      <c r="B18" s="2" t="s">
        <v>133</v>
      </c>
      <c r="C18" s="8"/>
      <c r="D18" s="8"/>
      <c r="E18" s="8"/>
      <c r="F18" s="9"/>
      <c r="G18" s="29"/>
      <c r="H18" s="9"/>
      <c r="I18" s="9"/>
      <c r="J18" s="4"/>
      <c r="K18" s="4"/>
      <c r="L18" s="4"/>
      <c r="M18" s="4"/>
      <c r="N18" s="4"/>
      <c r="O18" s="4"/>
      <c r="P18" s="4" t="s">
        <v>138</v>
      </c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>
        <v>1</v>
      </c>
    </row>
    <row r="19" spans="1:29" x14ac:dyDescent="0.25">
      <c r="A19" s="39" t="s">
        <v>44</v>
      </c>
      <c r="B19" s="48" t="s">
        <v>134</v>
      </c>
      <c r="C19" s="8"/>
      <c r="D19" s="8"/>
      <c r="E19" s="8"/>
      <c r="F19" s="9"/>
      <c r="G19" s="29"/>
      <c r="H19" s="9" t="s">
        <v>228</v>
      </c>
      <c r="I19" s="9"/>
      <c r="J19" s="4">
        <v>0.2</v>
      </c>
      <c r="K19" s="4">
        <v>0.3</v>
      </c>
      <c r="L19" s="4">
        <v>0.4</v>
      </c>
      <c r="M19" s="4">
        <v>0.45</v>
      </c>
      <c r="N19" s="4">
        <v>0.5</v>
      </c>
      <c r="O19" s="4">
        <v>0.6</v>
      </c>
      <c r="P19" s="4">
        <v>0.65</v>
      </c>
      <c r="Q19" s="4">
        <v>0.7</v>
      </c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</row>
    <row r="20" spans="1:29" x14ac:dyDescent="0.25">
      <c r="A20" s="39" t="s">
        <v>50</v>
      </c>
      <c r="B20" s="48" t="s">
        <v>225</v>
      </c>
      <c r="C20" s="8"/>
      <c r="D20" s="8"/>
      <c r="E20" s="8"/>
      <c r="F20" s="9"/>
      <c r="G20" s="29"/>
      <c r="H20" s="9" t="s">
        <v>226</v>
      </c>
      <c r="I20" s="9" t="s">
        <v>227</v>
      </c>
      <c r="J20" s="4">
        <v>0.3</v>
      </c>
      <c r="K20" s="4">
        <v>0.6</v>
      </c>
      <c r="L20" s="4">
        <v>0.8</v>
      </c>
      <c r="M20" s="4">
        <v>0.9</v>
      </c>
      <c r="N20" s="4">
        <v>1</v>
      </c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</row>
    <row r="21" spans="1:29" x14ac:dyDescent="0.25">
      <c r="A21" s="39" t="s">
        <v>51</v>
      </c>
      <c r="B21" s="50" t="s">
        <v>135</v>
      </c>
      <c r="C21" s="8"/>
      <c r="D21" s="8"/>
      <c r="E21" s="8"/>
      <c r="F21" s="9"/>
      <c r="G21" s="29"/>
      <c r="H21" s="9"/>
      <c r="I21" s="9"/>
      <c r="J21" s="4"/>
      <c r="K21" s="4"/>
      <c r="L21" s="4">
        <v>1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</row>
    <row r="22" spans="1:29" x14ac:dyDescent="0.25">
      <c r="A22" s="39" t="s">
        <v>139</v>
      </c>
      <c r="B22" s="2" t="s">
        <v>229</v>
      </c>
      <c r="C22" s="8"/>
      <c r="D22" s="8"/>
      <c r="E22" s="8"/>
      <c r="F22" s="9"/>
      <c r="G22" s="29"/>
      <c r="H22" s="9"/>
      <c r="I22" s="9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</row>
    <row r="23" spans="1:29" x14ac:dyDescent="0.25">
      <c r="A23" s="39" t="s">
        <v>141</v>
      </c>
      <c r="B23" s="2" t="s">
        <v>136</v>
      </c>
      <c r="C23" s="8"/>
      <c r="D23" s="8"/>
      <c r="E23" s="8"/>
      <c r="F23" s="9"/>
      <c r="G23" s="29"/>
      <c r="H23" s="9" t="s">
        <v>231</v>
      </c>
      <c r="I23" s="9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</row>
    <row r="24" spans="1:29" ht="14.45" customHeight="1" x14ac:dyDescent="0.25">
      <c r="A24" s="10" t="s">
        <v>239</v>
      </c>
      <c r="B24" s="50" t="s">
        <v>125</v>
      </c>
      <c r="C24" s="8"/>
      <c r="D24" s="8"/>
      <c r="E24" s="8"/>
      <c r="F24" s="9"/>
      <c r="G24" s="29"/>
      <c r="H24" s="9" t="s">
        <v>218</v>
      </c>
      <c r="I24" s="9" t="s">
        <v>219</v>
      </c>
      <c r="J24" s="19">
        <v>0.7</v>
      </c>
      <c r="K24" s="19">
        <v>1</v>
      </c>
      <c r="L24" s="19"/>
      <c r="M24" s="19"/>
      <c r="N24" s="19"/>
      <c r="O24" s="19"/>
      <c r="P24" s="19"/>
      <c r="Q24" s="19"/>
      <c r="R24" s="19"/>
      <c r="S24" s="19"/>
      <c r="T24" s="4"/>
      <c r="U24" s="4"/>
      <c r="V24" s="4"/>
      <c r="W24" s="4"/>
      <c r="X24" s="4"/>
      <c r="Y24" s="4"/>
      <c r="Z24" s="4"/>
      <c r="AA24" s="4"/>
      <c r="AB24" s="4"/>
      <c r="AC24" s="4"/>
    </row>
    <row r="25" spans="1:29" x14ac:dyDescent="0.25">
      <c r="A25" s="10" t="s">
        <v>240</v>
      </c>
      <c r="B25" s="50" t="s">
        <v>126</v>
      </c>
      <c r="C25" s="8"/>
      <c r="D25" s="8"/>
      <c r="E25" s="8"/>
      <c r="F25" s="9"/>
      <c r="G25" s="29"/>
      <c r="H25" s="9"/>
      <c r="I25" s="9" t="s">
        <v>232</v>
      </c>
      <c r="J25" s="11"/>
      <c r="K25" s="11">
        <v>0.4</v>
      </c>
      <c r="L25" s="11">
        <v>1</v>
      </c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</row>
    <row r="26" spans="1:29" x14ac:dyDescent="0.25">
      <c r="A26" s="39" t="s">
        <v>241</v>
      </c>
      <c r="B26" s="49" t="s">
        <v>127</v>
      </c>
      <c r="C26" s="9"/>
      <c r="D26" s="9"/>
      <c r="E26" s="9"/>
      <c r="F26" s="9"/>
      <c r="G26" s="29"/>
      <c r="H26" s="9" t="s">
        <v>235</v>
      </c>
      <c r="I26" s="9" t="s">
        <v>236</v>
      </c>
      <c r="J26" s="11"/>
      <c r="K26" s="11"/>
      <c r="L26" s="11"/>
      <c r="M26" s="11"/>
      <c r="N26" s="11"/>
      <c r="O26" s="11"/>
      <c r="P26" s="11">
        <v>0.8</v>
      </c>
      <c r="Q26" s="11">
        <v>1</v>
      </c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</row>
    <row r="27" spans="1:29" x14ac:dyDescent="0.25">
      <c r="A27" s="39" t="s">
        <v>242</v>
      </c>
      <c r="B27" s="49" t="s">
        <v>128</v>
      </c>
      <c r="C27" s="9"/>
      <c r="D27" s="9"/>
      <c r="E27" s="9"/>
      <c r="F27" s="9"/>
      <c r="G27" s="29"/>
      <c r="H27" s="9" t="s">
        <v>237</v>
      </c>
      <c r="I27" s="9" t="s">
        <v>238</v>
      </c>
      <c r="J27" s="11"/>
      <c r="K27" s="11"/>
      <c r="L27" s="11"/>
      <c r="M27" s="11"/>
      <c r="N27" s="11"/>
      <c r="O27" s="11"/>
      <c r="P27" s="11"/>
      <c r="Q27" s="11"/>
      <c r="R27" s="11">
        <v>1</v>
      </c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</row>
    <row r="28" spans="1:29" x14ac:dyDescent="0.25">
      <c r="A28" s="39" t="s">
        <v>243</v>
      </c>
      <c r="B28" s="50" t="s">
        <v>129</v>
      </c>
      <c r="C28" s="9"/>
      <c r="D28" s="9"/>
      <c r="E28" s="9"/>
      <c r="F28" s="9"/>
      <c r="G28" s="29"/>
      <c r="H28" s="9" t="s">
        <v>250</v>
      </c>
      <c r="I28" s="9" t="s">
        <v>251</v>
      </c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</row>
    <row r="29" spans="1:29" x14ac:dyDescent="0.25">
      <c r="A29" s="39" t="s">
        <v>244</v>
      </c>
      <c r="B29" s="2" t="s">
        <v>233</v>
      </c>
      <c r="C29" s="9"/>
      <c r="D29" s="9"/>
      <c r="E29" s="9"/>
      <c r="F29" s="9"/>
      <c r="G29" s="29"/>
      <c r="H29" s="9" t="s">
        <v>261</v>
      </c>
      <c r="I29" s="9" t="s">
        <v>262</v>
      </c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15">
        <v>0.5</v>
      </c>
      <c r="X29" s="15">
        <v>1</v>
      </c>
      <c r="Y29" s="3"/>
      <c r="Z29" s="3"/>
      <c r="AA29" s="3"/>
      <c r="AB29" s="3"/>
      <c r="AC29" s="3"/>
    </row>
    <row r="30" spans="1:29" x14ac:dyDescent="0.25">
      <c r="A30" s="39" t="s">
        <v>245</v>
      </c>
      <c r="B30" s="50" t="s">
        <v>234</v>
      </c>
      <c r="C30" s="9"/>
      <c r="D30" s="9"/>
      <c r="E30" s="9"/>
      <c r="F30" s="9"/>
      <c r="G30" s="29"/>
      <c r="H30" s="9" t="s">
        <v>250</v>
      </c>
      <c r="I30" s="9"/>
      <c r="J30" s="3"/>
      <c r="K30" s="3"/>
      <c r="L30" s="3"/>
      <c r="M30" s="3"/>
      <c r="N30" s="3"/>
      <c r="O30" s="15">
        <v>1</v>
      </c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</row>
    <row r="31" spans="1:29" x14ac:dyDescent="0.25">
      <c r="A31" s="10" t="s">
        <v>143</v>
      </c>
      <c r="B31" s="2" t="s">
        <v>137</v>
      </c>
      <c r="C31" s="9"/>
      <c r="D31" s="9"/>
      <c r="E31" s="9"/>
      <c r="F31" s="9"/>
      <c r="G31" s="29"/>
      <c r="H31" s="9"/>
      <c r="I31" s="9"/>
      <c r="J31" s="3"/>
      <c r="K31" s="3"/>
      <c r="L31" s="3"/>
      <c r="M31" s="3"/>
      <c r="N31" s="3"/>
      <c r="O31" s="3"/>
      <c r="P31" s="15">
        <v>1</v>
      </c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</row>
    <row r="32" spans="1:29" x14ac:dyDescent="0.25">
      <c r="A32" s="39" t="s">
        <v>144</v>
      </c>
      <c r="B32" s="2" t="s">
        <v>142</v>
      </c>
      <c r="C32" s="9"/>
      <c r="D32" s="9"/>
      <c r="E32" s="9"/>
      <c r="F32" s="9"/>
      <c r="G32" s="29"/>
      <c r="H32" s="9"/>
      <c r="I32" s="9"/>
      <c r="J32" s="47" t="s">
        <v>148</v>
      </c>
      <c r="K32" s="47"/>
      <c r="L32" s="47"/>
      <c r="M32" s="47"/>
      <c r="N32" s="47" t="s">
        <v>149</v>
      </c>
      <c r="O32" s="47"/>
      <c r="P32" s="47"/>
      <c r="Q32" s="47"/>
      <c r="R32" s="47" t="s">
        <v>150</v>
      </c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</row>
    <row r="33" spans="1:29" x14ac:dyDescent="0.25">
      <c r="A33" s="39" t="s">
        <v>145</v>
      </c>
      <c r="B33" s="50" t="s">
        <v>147</v>
      </c>
      <c r="C33" s="9"/>
      <c r="D33" s="9"/>
      <c r="E33" s="9"/>
      <c r="F33" s="9"/>
      <c r="G33" s="29"/>
      <c r="H33" s="9"/>
      <c r="I33" s="9"/>
      <c r="J33" s="47" t="s">
        <v>151</v>
      </c>
      <c r="K33" s="47"/>
      <c r="L33" s="47"/>
      <c r="M33" s="47"/>
      <c r="N33" s="47" t="s">
        <v>152</v>
      </c>
      <c r="O33" s="47"/>
      <c r="P33" s="47"/>
      <c r="Q33" s="47"/>
      <c r="R33" s="47" t="s">
        <v>153</v>
      </c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</row>
    <row r="34" spans="1:29" x14ac:dyDescent="0.25">
      <c r="A34" s="39" t="s">
        <v>146</v>
      </c>
      <c r="B34" s="2" t="s">
        <v>154</v>
      </c>
      <c r="C34" s="9"/>
      <c r="D34" s="9"/>
      <c r="E34" s="9"/>
      <c r="F34" s="9"/>
      <c r="G34" s="29"/>
      <c r="H34" s="9"/>
      <c r="I34" s="9"/>
      <c r="J34" s="3"/>
      <c r="K34" s="3"/>
      <c r="L34" s="3"/>
      <c r="M34" s="3"/>
      <c r="N34" s="3"/>
      <c r="O34" s="3"/>
      <c r="P34" s="15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</row>
    <row r="35" spans="1:29" x14ac:dyDescent="0.25">
      <c r="A35" s="39" t="s">
        <v>163</v>
      </c>
      <c r="B35" s="49" t="s">
        <v>155</v>
      </c>
      <c r="C35" s="9"/>
      <c r="D35" s="9"/>
      <c r="E35" s="9"/>
      <c r="F35" s="9"/>
      <c r="G35" s="29"/>
      <c r="H35" s="9" t="s">
        <v>264</v>
      </c>
      <c r="I35" s="9" t="s">
        <v>263</v>
      </c>
      <c r="J35" s="15"/>
      <c r="K35" s="3"/>
      <c r="L35" s="3"/>
      <c r="M35" s="15">
        <v>1</v>
      </c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</row>
    <row r="36" spans="1:29" x14ac:dyDescent="0.25">
      <c r="A36" s="39" t="s">
        <v>164</v>
      </c>
      <c r="B36" s="49" t="s">
        <v>156</v>
      </c>
      <c r="C36" s="9"/>
      <c r="D36" s="9"/>
      <c r="E36" s="9"/>
      <c r="F36" s="9"/>
      <c r="G36" s="29"/>
      <c r="H36" s="9" t="s">
        <v>259</v>
      </c>
      <c r="I36" s="9" t="s">
        <v>260</v>
      </c>
      <c r="J36" s="3"/>
      <c r="K36" s="3"/>
      <c r="L36" s="3"/>
      <c r="M36" s="3"/>
      <c r="N36" s="15"/>
      <c r="O36" s="3"/>
      <c r="P36" s="15"/>
      <c r="Q36" s="3"/>
      <c r="R36" s="3"/>
      <c r="S36" s="3"/>
      <c r="T36" s="3"/>
      <c r="U36" s="3"/>
      <c r="V36" s="15">
        <v>0.6</v>
      </c>
      <c r="W36" s="15">
        <v>1</v>
      </c>
      <c r="X36" s="3"/>
      <c r="Y36" s="3"/>
      <c r="Z36" s="3"/>
      <c r="AA36" s="3"/>
      <c r="AB36" s="3"/>
      <c r="AC36" s="3"/>
    </row>
    <row r="37" spans="1:29" x14ac:dyDescent="0.25">
      <c r="A37" s="39" t="s">
        <v>165</v>
      </c>
      <c r="B37" s="48" t="s">
        <v>157</v>
      </c>
      <c r="C37" s="9"/>
      <c r="D37" s="9"/>
      <c r="E37" s="9"/>
      <c r="F37" s="9"/>
      <c r="G37" s="29"/>
      <c r="H37" s="9" t="s">
        <v>265</v>
      </c>
      <c r="I37" s="9" t="s">
        <v>266</v>
      </c>
      <c r="J37" s="3"/>
      <c r="K37" s="3"/>
      <c r="L37" s="15">
        <v>0.7</v>
      </c>
      <c r="M37" s="15">
        <v>1</v>
      </c>
      <c r="N37" s="15"/>
      <c r="O37" s="3"/>
      <c r="P37" s="15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</row>
    <row r="38" spans="1:29" x14ac:dyDescent="0.25">
      <c r="A38" s="39" t="s">
        <v>166</v>
      </c>
      <c r="B38" s="49" t="s">
        <v>158</v>
      </c>
      <c r="C38" s="9"/>
      <c r="D38" s="9"/>
      <c r="E38" s="9"/>
      <c r="F38" s="9"/>
      <c r="G38" s="29"/>
      <c r="H38" s="9" t="s">
        <v>264</v>
      </c>
      <c r="I38" s="9" t="s">
        <v>267</v>
      </c>
      <c r="J38" s="3"/>
      <c r="K38" s="3"/>
      <c r="L38" s="15">
        <v>0.2</v>
      </c>
      <c r="M38" s="15">
        <v>1</v>
      </c>
      <c r="N38" s="15"/>
      <c r="O38" s="3"/>
      <c r="P38" s="15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</row>
    <row r="39" spans="1:29" x14ac:dyDescent="0.25">
      <c r="A39" s="39" t="s">
        <v>167</v>
      </c>
      <c r="B39" s="50" t="s">
        <v>159</v>
      </c>
      <c r="C39" s="9"/>
      <c r="D39" s="9"/>
      <c r="E39" s="9"/>
      <c r="F39" s="9"/>
      <c r="G39" s="29"/>
      <c r="H39" s="9"/>
      <c r="I39" s="9"/>
      <c r="J39" s="11">
        <v>0.05</v>
      </c>
      <c r="K39" s="11">
        <v>0.15</v>
      </c>
      <c r="L39" s="11">
        <v>0.2</v>
      </c>
      <c r="M39" s="51">
        <v>0.3896</v>
      </c>
      <c r="N39" s="11">
        <v>0.45</v>
      </c>
      <c r="O39" s="11">
        <v>0.5</v>
      </c>
      <c r="P39" s="11">
        <v>0.55000000000000004</v>
      </c>
      <c r="Q39" s="11">
        <v>0.6</v>
      </c>
      <c r="R39" s="11">
        <v>0.8</v>
      </c>
      <c r="S39" s="15">
        <v>0.9</v>
      </c>
      <c r="T39" s="15">
        <v>1</v>
      </c>
      <c r="U39" s="3"/>
      <c r="V39" s="3"/>
      <c r="W39" s="3"/>
      <c r="X39" s="3"/>
      <c r="Y39" s="3"/>
      <c r="Z39" s="3"/>
      <c r="AA39" s="3"/>
      <c r="AB39" s="3"/>
      <c r="AC39" s="3"/>
    </row>
    <row r="40" spans="1:29" ht="14.45" x14ac:dyDescent="0.35">
      <c r="A40" s="39" t="s">
        <v>168</v>
      </c>
      <c r="B40" s="2" t="s">
        <v>160</v>
      </c>
      <c r="C40" s="9"/>
      <c r="D40" s="9"/>
      <c r="E40" s="9"/>
      <c r="F40" s="9"/>
      <c r="G40" s="29"/>
      <c r="H40" s="9" t="s">
        <v>258</v>
      </c>
      <c r="I40" s="9"/>
      <c r="J40" s="3"/>
      <c r="K40" s="3"/>
      <c r="L40" s="3"/>
      <c r="M40" s="3"/>
      <c r="N40" s="15"/>
      <c r="O40" s="3"/>
      <c r="P40" s="15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</row>
    <row r="41" spans="1:29" x14ac:dyDescent="0.25">
      <c r="A41" s="39" t="s">
        <v>210</v>
      </c>
      <c r="B41" s="2" t="s">
        <v>161</v>
      </c>
      <c r="C41" s="9"/>
      <c r="D41" s="9"/>
      <c r="E41" s="9"/>
      <c r="F41" s="9"/>
      <c r="G41" s="29"/>
      <c r="H41" s="9"/>
      <c r="I41" s="9"/>
      <c r="J41" s="3"/>
      <c r="K41" s="3"/>
      <c r="L41" s="3"/>
      <c r="M41" s="3"/>
      <c r="N41" s="15"/>
      <c r="O41" s="3"/>
      <c r="P41" s="15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</row>
    <row r="42" spans="1:29" x14ac:dyDescent="0.25">
      <c r="A42" s="39" t="s">
        <v>246</v>
      </c>
      <c r="B42" s="50" t="s">
        <v>162</v>
      </c>
      <c r="C42" s="9"/>
      <c r="D42" s="9"/>
      <c r="E42" s="9"/>
      <c r="F42" s="9"/>
      <c r="G42" s="29"/>
      <c r="H42" s="9"/>
      <c r="I42" s="9"/>
      <c r="J42" s="15">
        <v>1</v>
      </c>
      <c r="K42" s="3"/>
      <c r="L42" s="3"/>
      <c r="M42" s="3"/>
      <c r="N42" s="15"/>
      <c r="O42" s="3"/>
      <c r="P42" s="15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</row>
    <row r="43" spans="1:29" ht="5.45" customHeight="1" x14ac:dyDescent="0.35">
      <c r="A43" s="25"/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</row>
    <row r="44" spans="1:29" x14ac:dyDescent="0.25">
      <c r="A44" s="35"/>
      <c r="B44" s="35"/>
      <c r="C44" s="32" t="s">
        <v>4</v>
      </c>
      <c r="D44" s="32" t="s">
        <v>5</v>
      </c>
      <c r="E44" s="32" t="s">
        <v>6</v>
      </c>
      <c r="F44" s="32" t="s">
        <v>7</v>
      </c>
      <c r="G44" s="32"/>
      <c r="H44" s="32"/>
      <c r="I44" s="32"/>
      <c r="J44" s="5" t="s">
        <v>4</v>
      </c>
      <c r="K44" s="5" t="s">
        <v>5</v>
      </c>
      <c r="L44" s="5" t="s">
        <v>6</v>
      </c>
      <c r="M44" s="5" t="s">
        <v>7</v>
      </c>
      <c r="N44" s="5" t="s">
        <v>8</v>
      </c>
      <c r="O44" s="7" t="s">
        <v>9</v>
      </c>
      <c r="P44" s="7" t="s">
        <v>10</v>
      </c>
      <c r="Q44" s="7" t="s">
        <v>11</v>
      </c>
      <c r="R44" s="7" t="s">
        <v>12</v>
      </c>
      <c r="S44" s="6" t="s">
        <v>13</v>
      </c>
      <c r="T44" s="6" t="s">
        <v>14</v>
      </c>
      <c r="U44" s="6" t="s">
        <v>15</v>
      </c>
      <c r="V44" s="6" t="s">
        <v>16</v>
      </c>
      <c r="W44" s="6" t="s">
        <v>17</v>
      </c>
      <c r="X44" s="6" t="s">
        <v>18</v>
      </c>
      <c r="Y44" s="6" t="s">
        <v>19</v>
      </c>
      <c r="Z44" s="6" t="s">
        <v>20</v>
      </c>
      <c r="AA44" s="6" t="s">
        <v>21</v>
      </c>
      <c r="AB44" s="6" t="s">
        <v>22</v>
      </c>
      <c r="AC44" s="6" t="s">
        <v>23</v>
      </c>
    </row>
    <row r="45" spans="1:29" x14ac:dyDescent="0.25">
      <c r="A45" s="34" t="s">
        <v>101</v>
      </c>
      <c r="B45" s="36" t="s">
        <v>61</v>
      </c>
      <c r="C45" s="32">
        <v>2012</v>
      </c>
      <c r="D45" s="32">
        <v>2013</v>
      </c>
      <c r="E45" s="32">
        <v>2014</v>
      </c>
      <c r="F45" s="32">
        <v>2015</v>
      </c>
      <c r="G45" s="32"/>
      <c r="H45" s="32"/>
      <c r="I45" s="32"/>
      <c r="J45" s="5">
        <v>2012</v>
      </c>
      <c r="K45" s="5">
        <v>2013</v>
      </c>
      <c r="L45" s="5">
        <v>2014</v>
      </c>
      <c r="M45" s="5">
        <v>2015</v>
      </c>
      <c r="N45" s="5">
        <v>2016</v>
      </c>
      <c r="O45" s="7">
        <v>2017</v>
      </c>
      <c r="P45" s="7">
        <v>2018</v>
      </c>
      <c r="Q45" s="7">
        <v>2019</v>
      </c>
      <c r="R45" s="7">
        <v>2020</v>
      </c>
      <c r="S45" s="6">
        <v>2021</v>
      </c>
      <c r="T45" s="6">
        <v>2022</v>
      </c>
      <c r="U45" s="6">
        <v>2023</v>
      </c>
      <c r="V45" s="6">
        <v>2024</v>
      </c>
      <c r="W45" s="6">
        <v>2025</v>
      </c>
      <c r="X45" s="6">
        <v>2026</v>
      </c>
      <c r="Y45" s="6">
        <v>2027</v>
      </c>
      <c r="Z45" s="6">
        <v>2028</v>
      </c>
      <c r="AA45" s="6">
        <v>2029</v>
      </c>
      <c r="AB45" s="6">
        <v>2030</v>
      </c>
      <c r="AC45" s="6">
        <v>2031</v>
      </c>
    </row>
    <row r="46" spans="1:29" ht="14.1" customHeight="1" x14ac:dyDescent="0.25">
      <c r="A46" s="10" t="s">
        <v>102</v>
      </c>
      <c r="B46" s="2" t="s">
        <v>169</v>
      </c>
      <c r="C46" s="9"/>
      <c r="D46" s="9"/>
      <c r="E46" s="9"/>
      <c r="F46" s="9"/>
      <c r="G46" s="29"/>
      <c r="H46" s="9"/>
      <c r="I46" s="9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  <c r="Z46" s="22"/>
      <c r="AA46" s="22"/>
      <c r="AB46" s="22"/>
      <c r="AC46" s="22"/>
    </row>
    <row r="47" spans="1:29" ht="14.1" customHeight="1" x14ac:dyDescent="0.25">
      <c r="A47" s="10" t="s">
        <v>103</v>
      </c>
      <c r="B47" s="2" t="s">
        <v>170</v>
      </c>
      <c r="C47" s="9"/>
      <c r="D47" s="9"/>
      <c r="E47" s="9"/>
      <c r="F47" s="9"/>
      <c r="G47" s="29"/>
      <c r="H47" s="9"/>
      <c r="I47" s="9"/>
      <c r="J47" s="22">
        <v>1</v>
      </c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  <c r="Z47" s="22"/>
      <c r="AA47" s="22"/>
      <c r="AB47" s="22"/>
      <c r="AC47" s="22"/>
    </row>
    <row r="48" spans="1:29" x14ac:dyDescent="0.25">
      <c r="A48" s="10" t="s">
        <v>104</v>
      </c>
      <c r="B48" s="2" t="s">
        <v>171</v>
      </c>
      <c r="C48" s="9"/>
      <c r="D48" s="9"/>
      <c r="E48" s="9"/>
      <c r="F48" s="9"/>
      <c r="G48" s="29"/>
      <c r="H48" s="9"/>
      <c r="I48" s="9"/>
      <c r="J48" s="11"/>
      <c r="K48" s="11"/>
      <c r="L48" s="11"/>
      <c r="M48" s="11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</row>
    <row r="49" spans="1:29" x14ac:dyDescent="0.25">
      <c r="A49" s="10" t="s">
        <v>105</v>
      </c>
      <c r="B49" s="2" t="s">
        <v>172</v>
      </c>
      <c r="C49" s="9"/>
      <c r="D49" s="9"/>
      <c r="E49" s="9"/>
      <c r="F49" s="9"/>
      <c r="G49" s="29"/>
      <c r="H49" s="9"/>
      <c r="I49" s="9"/>
      <c r="J49" s="15"/>
      <c r="K49" s="3"/>
      <c r="L49" s="3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  <c r="AC49" s="11"/>
    </row>
    <row r="50" spans="1:29" x14ac:dyDescent="0.25">
      <c r="A50" s="10" t="s">
        <v>106</v>
      </c>
      <c r="B50" s="2" t="s">
        <v>173</v>
      </c>
      <c r="C50" s="9"/>
      <c r="D50" s="9"/>
      <c r="E50" s="9"/>
      <c r="F50" s="9"/>
      <c r="G50" s="29"/>
      <c r="H50" s="9"/>
      <c r="I50" s="9"/>
      <c r="J50" s="16"/>
      <c r="K50" s="16"/>
      <c r="L50" s="16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  <c r="Y50" s="16"/>
      <c r="Z50" s="16"/>
      <c r="AA50" s="16"/>
      <c r="AB50" s="16"/>
      <c r="AC50" s="16"/>
    </row>
    <row r="51" spans="1:29" x14ac:dyDescent="0.25">
      <c r="A51" s="10" t="s">
        <v>107</v>
      </c>
      <c r="B51" s="2" t="s">
        <v>174</v>
      </c>
      <c r="C51" s="9"/>
      <c r="D51" s="9"/>
      <c r="E51" s="9"/>
      <c r="F51" s="9"/>
      <c r="G51" s="29"/>
      <c r="H51" s="9"/>
      <c r="I51" s="9"/>
      <c r="J51" s="3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Z51" s="11"/>
      <c r="AA51" s="11"/>
      <c r="AB51" s="11"/>
      <c r="AC51" s="11"/>
    </row>
    <row r="52" spans="1:29" x14ac:dyDescent="0.25">
      <c r="A52" s="10" t="s">
        <v>182</v>
      </c>
      <c r="B52" s="2" t="s">
        <v>175</v>
      </c>
      <c r="C52" s="9"/>
      <c r="D52" s="9"/>
      <c r="E52" s="9"/>
      <c r="F52" s="9"/>
      <c r="G52" s="29"/>
      <c r="H52" s="9"/>
      <c r="I52" s="9"/>
      <c r="J52" s="3"/>
      <c r="K52" s="3"/>
      <c r="L52" s="3"/>
      <c r="M52" s="3"/>
      <c r="N52" s="15"/>
      <c r="O52" s="3"/>
      <c r="P52" s="15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</row>
    <row r="53" spans="1:29" x14ac:dyDescent="0.25">
      <c r="A53" s="10" t="s">
        <v>183</v>
      </c>
      <c r="B53" s="2" t="s">
        <v>176</v>
      </c>
      <c r="C53" s="9"/>
      <c r="D53" s="9"/>
      <c r="E53" s="9"/>
      <c r="F53" s="9"/>
      <c r="G53" s="29"/>
      <c r="H53" s="9"/>
      <c r="I53" s="9"/>
      <c r="J53" s="3"/>
      <c r="K53" s="3"/>
      <c r="L53" s="3"/>
      <c r="M53" s="3"/>
      <c r="N53" s="15"/>
      <c r="O53" s="3"/>
      <c r="P53" s="15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</row>
    <row r="54" spans="1:29" x14ac:dyDescent="0.25">
      <c r="A54" s="10" t="s">
        <v>184</v>
      </c>
      <c r="B54" s="2" t="s">
        <v>177</v>
      </c>
      <c r="C54" s="9"/>
      <c r="D54" s="9"/>
      <c r="E54" s="9"/>
      <c r="F54" s="9"/>
      <c r="G54" s="29"/>
      <c r="H54" s="9"/>
      <c r="I54" s="9"/>
      <c r="J54" s="3"/>
      <c r="K54" s="3"/>
      <c r="L54" s="3"/>
      <c r="M54" s="3"/>
      <c r="N54" s="15"/>
      <c r="O54" s="3"/>
      <c r="P54" s="15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</row>
    <row r="55" spans="1:29" x14ac:dyDescent="0.25">
      <c r="A55" s="10" t="s">
        <v>185</v>
      </c>
      <c r="B55" s="2" t="s">
        <v>178</v>
      </c>
      <c r="C55" s="9"/>
      <c r="D55" s="9"/>
      <c r="E55" s="9"/>
      <c r="F55" s="9"/>
      <c r="G55" s="29"/>
      <c r="H55" s="9"/>
      <c r="I55" s="9"/>
      <c r="J55" s="3"/>
      <c r="K55" s="3"/>
      <c r="L55" s="3"/>
      <c r="M55" s="3"/>
      <c r="N55" s="15"/>
      <c r="O55" s="3"/>
      <c r="P55" s="15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</row>
    <row r="56" spans="1:29" x14ac:dyDescent="0.25">
      <c r="A56" s="10" t="s">
        <v>186</v>
      </c>
      <c r="B56" s="2" t="s">
        <v>179</v>
      </c>
      <c r="C56" s="9"/>
      <c r="D56" s="9"/>
      <c r="E56" s="9"/>
      <c r="F56" s="9"/>
      <c r="G56" s="29"/>
      <c r="H56" s="9"/>
      <c r="I56" s="9"/>
      <c r="J56" s="3"/>
      <c r="K56" s="3"/>
      <c r="L56" s="3"/>
      <c r="M56" s="3"/>
      <c r="N56" s="15"/>
      <c r="O56" s="3"/>
      <c r="P56" s="15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</row>
    <row r="57" spans="1:29" x14ac:dyDescent="0.25">
      <c r="A57" s="10" t="s">
        <v>187</v>
      </c>
      <c r="B57" s="2" t="s">
        <v>180</v>
      </c>
      <c r="C57" s="9"/>
      <c r="D57" s="9"/>
      <c r="E57" s="9"/>
      <c r="F57" s="9"/>
      <c r="G57" s="29"/>
      <c r="H57" s="9"/>
      <c r="I57" s="9"/>
      <c r="J57" s="3"/>
      <c r="K57" s="3"/>
      <c r="L57" s="3"/>
      <c r="M57" s="3"/>
      <c r="N57" s="15"/>
      <c r="O57" s="3"/>
      <c r="P57" s="15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</row>
    <row r="58" spans="1:29" x14ac:dyDescent="0.25">
      <c r="A58" s="10" t="s">
        <v>188</v>
      </c>
      <c r="B58" s="2" t="s">
        <v>181</v>
      </c>
      <c r="C58" s="9"/>
      <c r="D58" s="9"/>
      <c r="E58" s="9"/>
      <c r="F58" s="9"/>
      <c r="G58" s="29"/>
      <c r="H58" s="9"/>
      <c r="I58" s="9"/>
      <c r="J58" s="3"/>
      <c r="K58" s="3"/>
      <c r="L58" s="3"/>
      <c r="M58" s="3"/>
      <c r="N58" s="15"/>
      <c r="O58" s="3"/>
      <c r="P58" s="15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</row>
    <row r="59" spans="1:29" ht="6" customHeight="1" x14ac:dyDescent="0.25">
      <c r="A59" s="25"/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</row>
    <row r="60" spans="1:29" x14ac:dyDescent="0.25">
      <c r="A60" s="35"/>
      <c r="B60" s="35"/>
      <c r="C60" s="32" t="s">
        <v>4</v>
      </c>
      <c r="D60" s="32" t="s">
        <v>5</v>
      </c>
      <c r="E60" s="32" t="s">
        <v>6</v>
      </c>
      <c r="F60" s="32" t="s">
        <v>7</v>
      </c>
      <c r="G60" s="32"/>
      <c r="H60" s="32"/>
      <c r="I60" s="32"/>
      <c r="J60" s="5" t="s">
        <v>4</v>
      </c>
      <c r="K60" s="5" t="s">
        <v>5</v>
      </c>
      <c r="L60" s="5" t="s">
        <v>6</v>
      </c>
      <c r="M60" s="5" t="s">
        <v>7</v>
      </c>
      <c r="N60" s="5" t="s">
        <v>8</v>
      </c>
      <c r="O60" s="7" t="s">
        <v>9</v>
      </c>
      <c r="P60" s="7" t="s">
        <v>10</v>
      </c>
      <c r="Q60" s="7" t="s">
        <v>11</v>
      </c>
      <c r="R60" s="7" t="s">
        <v>12</v>
      </c>
      <c r="S60" s="6" t="s">
        <v>13</v>
      </c>
      <c r="T60" s="6" t="s">
        <v>14</v>
      </c>
      <c r="U60" s="6" t="s">
        <v>15</v>
      </c>
      <c r="V60" s="6" t="s">
        <v>16</v>
      </c>
      <c r="W60" s="6" t="s">
        <v>17</v>
      </c>
      <c r="X60" s="6" t="s">
        <v>18</v>
      </c>
      <c r="Y60" s="6" t="s">
        <v>19</v>
      </c>
      <c r="Z60" s="6" t="s">
        <v>20</v>
      </c>
      <c r="AA60" s="6" t="s">
        <v>21</v>
      </c>
      <c r="AB60" s="6" t="s">
        <v>22</v>
      </c>
      <c r="AC60" s="6" t="s">
        <v>23</v>
      </c>
    </row>
    <row r="61" spans="1:29" x14ac:dyDescent="0.25">
      <c r="A61" s="34" t="s">
        <v>108</v>
      </c>
      <c r="B61" s="36" t="s">
        <v>60</v>
      </c>
      <c r="C61" s="32">
        <v>2012</v>
      </c>
      <c r="D61" s="32">
        <v>2013</v>
      </c>
      <c r="E61" s="32">
        <v>2014</v>
      </c>
      <c r="F61" s="32">
        <v>2015</v>
      </c>
      <c r="G61" s="32"/>
      <c r="H61" s="32"/>
      <c r="I61" s="32"/>
      <c r="J61" s="5">
        <v>2012</v>
      </c>
      <c r="K61" s="5">
        <v>2013</v>
      </c>
      <c r="L61" s="5">
        <v>2014</v>
      </c>
      <c r="M61" s="5">
        <v>2015</v>
      </c>
      <c r="N61" s="5">
        <v>2016</v>
      </c>
      <c r="O61" s="7">
        <v>2017</v>
      </c>
      <c r="P61" s="7">
        <v>2018</v>
      </c>
      <c r="Q61" s="7">
        <v>2019</v>
      </c>
      <c r="R61" s="7">
        <v>2020</v>
      </c>
      <c r="S61" s="6">
        <v>2021</v>
      </c>
      <c r="T61" s="6">
        <v>2022</v>
      </c>
      <c r="U61" s="6">
        <v>2023</v>
      </c>
      <c r="V61" s="6">
        <v>2024</v>
      </c>
      <c r="W61" s="6">
        <v>2025</v>
      </c>
      <c r="X61" s="6">
        <v>2026</v>
      </c>
      <c r="Y61" s="6">
        <v>2027</v>
      </c>
      <c r="Z61" s="6">
        <v>2028</v>
      </c>
      <c r="AA61" s="6">
        <v>2029</v>
      </c>
      <c r="AB61" s="6">
        <v>2030</v>
      </c>
      <c r="AC61" s="6">
        <v>2031</v>
      </c>
    </row>
    <row r="62" spans="1:29" x14ac:dyDescent="0.25">
      <c r="A62" s="10" t="s">
        <v>109</v>
      </c>
      <c r="B62" s="2" t="s">
        <v>189</v>
      </c>
      <c r="C62" s="9"/>
      <c r="D62" s="9"/>
      <c r="E62" s="9"/>
      <c r="F62" s="9"/>
      <c r="G62" s="29"/>
      <c r="H62" s="9"/>
      <c r="I62" s="9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</row>
    <row r="63" spans="1:29" x14ac:dyDescent="0.25">
      <c r="A63" s="10" t="s">
        <v>110</v>
      </c>
      <c r="B63" s="2" t="s">
        <v>190</v>
      </c>
      <c r="C63" s="9"/>
      <c r="D63" s="9"/>
      <c r="E63" s="9"/>
      <c r="F63" s="9"/>
      <c r="G63" s="29"/>
      <c r="H63" s="9"/>
      <c r="I63" s="9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</row>
    <row r="64" spans="1:29" x14ac:dyDescent="0.25">
      <c r="A64" s="10" t="s">
        <v>111</v>
      </c>
      <c r="B64" s="2" t="s">
        <v>191</v>
      </c>
      <c r="C64" s="21"/>
      <c r="D64" s="9"/>
      <c r="E64" s="9"/>
      <c r="F64" s="9"/>
      <c r="G64" s="29"/>
      <c r="H64" s="9"/>
      <c r="I64" s="9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</row>
    <row r="65" spans="1:29" x14ac:dyDescent="0.25">
      <c r="A65" s="10" t="s">
        <v>112</v>
      </c>
      <c r="B65" s="3" t="s">
        <v>73</v>
      </c>
      <c r="C65" s="21"/>
      <c r="D65" s="9"/>
      <c r="E65" s="9"/>
      <c r="F65" s="9"/>
      <c r="G65" s="29"/>
      <c r="H65" s="9"/>
      <c r="I65" s="9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</row>
    <row r="66" spans="1:29" x14ac:dyDescent="0.25">
      <c r="A66" s="10" t="s">
        <v>113</v>
      </c>
      <c r="B66" s="2" t="s">
        <v>192</v>
      </c>
      <c r="C66" s="21"/>
      <c r="D66" s="9"/>
      <c r="E66" s="9"/>
      <c r="F66" s="9"/>
      <c r="G66" s="29"/>
      <c r="H66" s="9"/>
      <c r="I66" s="9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</row>
    <row r="67" spans="1:29" x14ac:dyDescent="0.25">
      <c r="A67" s="10" t="s">
        <v>114</v>
      </c>
      <c r="B67" s="2" t="s">
        <v>193</v>
      </c>
      <c r="C67" s="21"/>
      <c r="D67" s="9"/>
      <c r="E67" s="9"/>
      <c r="F67" s="9"/>
      <c r="G67" s="29"/>
      <c r="H67" s="9"/>
      <c r="I67" s="9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</row>
    <row r="68" spans="1:29" x14ac:dyDescent="0.25">
      <c r="A68" s="10" t="s">
        <v>115</v>
      </c>
      <c r="B68" s="2" t="s">
        <v>84</v>
      </c>
      <c r="C68" s="21"/>
      <c r="D68" s="9"/>
      <c r="E68" s="9"/>
      <c r="F68" s="9"/>
      <c r="G68" s="29"/>
      <c r="H68" s="9"/>
      <c r="I68" s="9"/>
      <c r="J68" s="3"/>
      <c r="K68" s="15">
        <v>1</v>
      </c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</row>
    <row r="69" spans="1:29" x14ac:dyDescent="0.25">
      <c r="A69" s="10" t="s">
        <v>116</v>
      </c>
      <c r="B69" s="2" t="s">
        <v>194</v>
      </c>
      <c r="C69" s="21"/>
      <c r="D69" s="9"/>
      <c r="E69" s="9"/>
      <c r="F69" s="9"/>
      <c r="G69" s="29"/>
      <c r="H69" s="9"/>
      <c r="I69" s="9"/>
      <c r="J69" s="3"/>
      <c r="K69" s="3"/>
      <c r="L69" s="15">
        <v>0.5</v>
      </c>
      <c r="M69" s="15">
        <v>1</v>
      </c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</row>
    <row r="70" spans="1:29" x14ac:dyDescent="0.25">
      <c r="A70" s="10" t="s">
        <v>117</v>
      </c>
      <c r="B70" s="2" t="s">
        <v>195</v>
      </c>
      <c r="C70" s="21"/>
      <c r="D70" s="9"/>
      <c r="E70" s="9"/>
      <c r="F70" s="9"/>
      <c r="G70" s="29"/>
      <c r="H70" s="9"/>
      <c r="I70" s="9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</row>
    <row r="71" spans="1:29" x14ac:dyDescent="0.25">
      <c r="A71" s="10" t="s">
        <v>198</v>
      </c>
      <c r="B71" s="2" t="s">
        <v>196</v>
      </c>
      <c r="C71" s="3"/>
      <c r="D71" s="3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</row>
    <row r="72" spans="1:29" x14ac:dyDescent="0.25">
      <c r="A72" s="10" t="s">
        <v>199</v>
      </c>
      <c r="B72" s="2" t="s">
        <v>197</v>
      </c>
      <c r="C72" s="3"/>
      <c r="D72" s="3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</row>
  </sheetData>
  <mergeCells count="13">
    <mergeCell ref="J33:M33"/>
    <mergeCell ref="N33:Q33"/>
    <mergeCell ref="R33:AC33"/>
    <mergeCell ref="C6:F7"/>
    <mergeCell ref="H6:H7"/>
    <mergeCell ref="I6:I7"/>
    <mergeCell ref="J6:AC6"/>
    <mergeCell ref="J7:N7"/>
    <mergeCell ref="O7:R7"/>
    <mergeCell ref="S7:AC7"/>
    <mergeCell ref="J32:M32"/>
    <mergeCell ref="N32:Q32"/>
    <mergeCell ref="R32:AC32"/>
  </mergeCells>
  <pageMargins left="0.511811024" right="0.511811024" top="0.78740157499999996" bottom="0.78740157499999996" header="0.31496062000000002" footer="0.31496062000000002"/>
  <pageSetup paperSize="9" scale="48" orientation="portrait" r:id="rId1"/>
  <colBreaks count="1" manualBreakCount="1">
    <brk id="9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151"/>
  <sheetViews>
    <sheetView zoomScaleNormal="100" workbookViewId="0">
      <selection activeCell="M83" sqref="M83"/>
    </sheetView>
  </sheetViews>
  <sheetFormatPr defaultRowHeight="15" x14ac:dyDescent="0.25"/>
  <sheetData>
    <row r="1" spans="1:1" x14ac:dyDescent="0.25">
      <c r="A1" t="s">
        <v>87</v>
      </c>
    </row>
    <row r="25" spans="1:1" x14ac:dyDescent="0.25">
      <c r="A25" t="s">
        <v>88</v>
      </c>
    </row>
    <row r="50" spans="1:1" x14ac:dyDescent="0.25">
      <c r="A50" t="s">
        <v>89</v>
      </c>
    </row>
    <row r="71" spans="1:1" x14ac:dyDescent="0.25">
      <c r="A71" t="s">
        <v>90</v>
      </c>
    </row>
    <row r="114" spans="1:1" x14ac:dyDescent="0.25">
      <c r="A114" t="s">
        <v>91</v>
      </c>
    </row>
    <row r="151" spans="1:1" x14ac:dyDescent="0.25">
      <c r="A151" t="s">
        <v>100</v>
      </c>
    </row>
  </sheetData>
  <pageMargins left="0.511811024" right="0.511811024" top="0.78740157499999996" bottom="0.78740157499999996" header="0.31496062000000002" footer="0.31496062000000002"/>
  <pageSetup paperSize="9" scale="88" orientation="portrait" r:id="rId1"/>
  <colBreaks count="1" manualBreakCount="1">
    <brk id="12" max="1048575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A163"/>
  <sheetViews>
    <sheetView topLeftCell="A178" workbookViewId="0">
      <selection activeCell="G208" sqref="G208"/>
    </sheetView>
  </sheetViews>
  <sheetFormatPr defaultRowHeight="15" x14ac:dyDescent="0.25"/>
  <sheetData>
    <row r="2" spans="1:1" x14ac:dyDescent="0.25">
      <c r="A2" t="s">
        <v>87</v>
      </c>
    </row>
    <row r="26" spans="1:1" x14ac:dyDescent="0.25">
      <c r="A26" t="s">
        <v>92</v>
      </c>
    </row>
    <row r="38" spans="1:1" x14ac:dyDescent="0.25">
      <c r="A38" t="s">
        <v>89</v>
      </c>
    </row>
    <row r="85" spans="1:1" x14ac:dyDescent="0.25">
      <c r="A85" t="s">
        <v>90</v>
      </c>
    </row>
    <row r="163" spans="1:1" x14ac:dyDescent="0.25">
      <c r="A163" t="s">
        <v>91</v>
      </c>
    </row>
  </sheetData>
  <pageMargins left="0.511811024" right="0.511811024" top="0.78740157499999996" bottom="0.78740157499999996" header="0.31496062000000002" footer="0.31496062000000002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F113"/>
  <sheetViews>
    <sheetView zoomScale="80" zoomScaleNormal="80" workbookViewId="0">
      <selection activeCell="R12" sqref="R12"/>
    </sheetView>
  </sheetViews>
  <sheetFormatPr defaultRowHeight="15" x14ac:dyDescent="0.25"/>
  <sheetData>
    <row r="2" spans="2:2" x14ac:dyDescent="0.25">
      <c r="B2" t="s">
        <v>87</v>
      </c>
    </row>
    <row r="29" spans="2:2" x14ac:dyDescent="0.25">
      <c r="B29" t="s">
        <v>93</v>
      </c>
    </row>
    <row r="58" spans="2:6" x14ac:dyDescent="0.25">
      <c r="B58" t="s">
        <v>89</v>
      </c>
      <c r="F58" t="s">
        <v>94</v>
      </c>
    </row>
    <row r="60" spans="2:6" x14ac:dyDescent="0.25">
      <c r="B60" t="s">
        <v>95</v>
      </c>
    </row>
    <row r="84" spans="2:2" x14ac:dyDescent="0.25">
      <c r="B84" t="s">
        <v>96</v>
      </c>
    </row>
    <row r="113" spans="1:1" x14ac:dyDescent="0.25">
      <c r="A113" t="s">
        <v>99</v>
      </c>
    </row>
  </sheetData>
  <pageMargins left="0.511811024" right="0.511811024" top="0.78740157499999996" bottom="0.78740157499999996" header="0.31496062000000002" footer="0.31496062000000002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A88"/>
  <sheetViews>
    <sheetView workbookViewId="0">
      <selection activeCell="M21" sqref="M21"/>
    </sheetView>
  </sheetViews>
  <sheetFormatPr defaultRowHeight="15" x14ac:dyDescent="0.25"/>
  <sheetData>
    <row r="2" spans="1:1" x14ac:dyDescent="0.25">
      <c r="A2" t="s">
        <v>87</v>
      </c>
    </row>
    <row r="28" spans="1:1" x14ac:dyDescent="0.25">
      <c r="A28" t="s">
        <v>97</v>
      </c>
    </row>
    <row r="58" spans="1:1" x14ac:dyDescent="0.25">
      <c r="A58" t="s">
        <v>98</v>
      </c>
    </row>
    <row r="60" spans="1:1" x14ac:dyDescent="0.25">
      <c r="A60" t="s">
        <v>90</v>
      </c>
    </row>
    <row r="88" spans="1:1" x14ac:dyDescent="0.25">
      <c r="A88" t="s">
        <v>91</v>
      </c>
    </row>
  </sheetData>
  <pageMargins left="0.511811024" right="0.511811024" top="0.78740157499999996" bottom="0.78740157499999996" header="0.31496062000000002" footer="0.31496062000000002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6</vt:i4>
      </vt:variant>
      <vt:variant>
        <vt:lpstr>Intervalos nomeados</vt:lpstr>
      </vt:variant>
      <vt:variant>
        <vt:i4>2</vt:i4>
      </vt:variant>
    </vt:vector>
  </HeadingPairs>
  <TitlesOfParts>
    <vt:vector size="8" baseType="lpstr">
      <vt:lpstr>Metas dos Indicadores</vt:lpstr>
      <vt:lpstr>Metas setoriais</vt:lpstr>
      <vt:lpstr>Base Água</vt:lpstr>
      <vt:lpstr>Base Esgoto</vt:lpstr>
      <vt:lpstr>Base Resíduos</vt:lpstr>
      <vt:lpstr>Base Drenagem</vt:lpstr>
      <vt:lpstr>'Base Água'!Area_de_impressao</vt:lpstr>
      <vt:lpstr>'Metas dos Indicadores'!Area_de_impressao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César Arenhart</dc:creator>
  <cp:lastModifiedBy>Deverson Simioni</cp:lastModifiedBy>
  <cp:lastPrinted>2015-05-31T22:42:51Z</cp:lastPrinted>
  <dcterms:created xsi:type="dcterms:W3CDTF">2015-05-28T18:10:02Z</dcterms:created>
  <dcterms:modified xsi:type="dcterms:W3CDTF">2015-06-22T14:11:42Z</dcterms:modified>
</cp:coreProperties>
</file>